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eni.local\Editions\Ouvrages\sob\2EXCMODFI\Relecture auteur\SOB02-4 Outils statistiques de prévisions - fichier modifiés\"/>
    </mc:Choice>
  </mc:AlternateContent>
  <xr:revisionPtr revIDLastSave="0" documentId="13_ncr:1_{3FE2B3A5-42E1-4272-B5EF-80DAF7B61B0C}" xr6:coauthVersionLast="36" xr6:coauthVersionMax="47" xr10:uidLastSave="{00000000-0000-0000-0000-000000000000}"/>
  <bookViews>
    <workbookView xWindow="0" yWindow="0" windowWidth="23040" windowHeight="9060" xr2:uid="{00000000-000D-0000-FFFF-FFFF00000000}"/>
  </bookViews>
  <sheets>
    <sheet name="données" sheetId="5" r:id="rId1"/>
    <sheet name="MM_formules" sheetId="4" r:id="rId2"/>
    <sheet name="MM_analysis" sheetId="9" r:id="rId3"/>
    <sheet name="MM_estimation" sheetId="3" r:id="rId4"/>
    <sheet name="MM_estimation_resultat" sheetId="11" r:id="rId5"/>
    <sheet name="graph_courbe" sheetId="6" r:id="rId6"/>
    <sheet name="graph_courbe_MM" sheetId="10" r:id="rId7"/>
    <sheet name="MMP_donnees" sheetId="13" r:id="rId8"/>
    <sheet name="MMP_resultat" sheetId="12" r:id="rId9"/>
    <sheet name="eval_MMP" sheetId="14" r:id="rId10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9" i="12" l="1"/>
  <c r="C18" i="12"/>
  <c r="C17" i="12"/>
  <c r="C16" i="12"/>
  <c r="C15" i="12"/>
  <c r="C14" i="12"/>
  <c r="C13" i="12"/>
  <c r="C12" i="12"/>
  <c r="C11" i="12"/>
  <c r="C10" i="12"/>
  <c r="C9" i="12"/>
  <c r="C8" i="12"/>
  <c r="C7" i="12"/>
  <c r="C6" i="12"/>
  <c r="C5" i="12"/>
  <c r="C4" i="12"/>
  <c r="H19" i="14"/>
  <c r="G19" i="14"/>
  <c r="C3" i="11" l="1"/>
  <c r="C4" i="11"/>
  <c r="D4" i="11" s="1"/>
  <c r="C5" i="11"/>
  <c r="C6" i="11"/>
  <c r="C7" i="11"/>
  <c r="C8" i="11"/>
  <c r="C9" i="11"/>
  <c r="C10" i="11"/>
  <c r="C11" i="11"/>
  <c r="C12" i="11"/>
  <c r="D12" i="11" s="1"/>
  <c r="C13" i="11"/>
  <c r="D13" i="11" s="1"/>
  <c r="C14" i="11"/>
  <c r="C15" i="11"/>
  <c r="C16" i="11"/>
  <c r="D16" i="11" s="1"/>
  <c r="C17" i="11"/>
  <c r="D17" i="11" s="1"/>
  <c r="C18" i="11"/>
  <c r="D18" i="11" s="1"/>
  <c r="I18" i="11"/>
  <c r="J18" i="11" s="1"/>
  <c r="G18" i="11"/>
  <c r="H18" i="11" s="1"/>
  <c r="E18" i="11"/>
  <c r="F18" i="11" s="1"/>
  <c r="I17" i="11"/>
  <c r="J17" i="11" s="1"/>
  <c r="G17" i="11"/>
  <c r="H17" i="11" s="1"/>
  <c r="E17" i="11"/>
  <c r="F17" i="11" s="1"/>
  <c r="I16" i="11"/>
  <c r="J16" i="11" s="1"/>
  <c r="G16" i="11"/>
  <c r="H16" i="11" s="1"/>
  <c r="E16" i="11"/>
  <c r="F16" i="11" s="1"/>
  <c r="I15" i="11"/>
  <c r="J15" i="11" s="1"/>
  <c r="G15" i="11"/>
  <c r="H15" i="11" s="1"/>
  <c r="E15" i="11"/>
  <c r="F15" i="11" s="1"/>
  <c r="D15" i="11"/>
  <c r="I14" i="11"/>
  <c r="J14" i="11" s="1"/>
  <c r="G14" i="11"/>
  <c r="H14" i="11" s="1"/>
  <c r="E14" i="11"/>
  <c r="F14" i="11" s="1"/>
  <c r="D14" i="11"/>
  <c r="I13" i="11"/>
  <c r="J13" i="11" s="1"/>
  <c r="G13" i="11"/>
  <c r="H13" i="11" s="1"/>
  <c r="E13" i="11"/>
  <c r="F13" i="11" s="1"/>
  <c r="I12" i="11"/>
  <c r="J12" i="11" s="1"/>
  <c r="G12" i="11"/>
  <c r="H12" i="11" s="1"/>
  <c r="E12" i="11"/>
  <c r="F12" i="11" s="1"/>
  <c r="I11" i="11"/>
  <c r="J11" i="11" s="1"/>
  <c r="G11" i="11"/>
  <c r="H11" i="11" s="1"/>
  <c r="E11" i="11"/>
  <c r="F11" i="11" s="1"/>
  <c r="D11" i="11"/>
  <c r="I10" i="11"/>
  <c r="J10" i="11" s="1"/>
  <c r="G10" i="11"/>
  <c r="H10" i="11" s="1"/>
  <c r="E10" i="11"/>
  <c r="F10" i="11" s="1"/>
  <c r="D10" i="11"/>
  <c r="I9" i="11"/>
  <c r="J9" i="11" s="1"/>
  <c r="G9" i="11"/>
  <c r="H9" i="11" s="1"/>
  <c r="E9" i="11"/>
  <c r="F9" i="11" s="1"/>
  <c r="D9" i="11"/>
  <c r="I8" i="11"/>
  <c r="J8" i="11" s="1"/>
  <c r="G8" i="11"/>
  <c r="H8" i="11" s="1"/>
  <c r="E8" i="11"/>
  <c r="F8" i="11" s="1"/>
  <c r="D8" i="11"/>
  <c r="I7" i="11"/>
  <c r="J7" i="11" s="1"/>
  <c r="G7" i="11"/>
  <c r="H7" i="11" s="1"/>
  <c r="E7" i="11"/>
  <c r="F7" i="11" s="1"/>
  <c r="D7" i="11"/>
  <c r="I6" i="11"/>
  <c r="J6" i="11" s="1"/>
  <c r="G6" i="11"/>
  <c r="H6" i="11" s="1"/>
  <c r="E6" i="11"/>
  <c r="F6" i="11" s="1"/>
  <c r="D6" i="11"/>
  <c r="G5" i="11"/>
  <c r="H5" i="11" s="1"/>
  <c r="E5" i="11"/>
  <c r="F5" i="11" s="1"/>
  <c r="D5" i="11"/>
  <c r="E4" i="11"/>
  <c r="F4" i="11" s="1"/>
  <c r="F20" i="11" s="1"/>
  <c r="D3" i="11"/>
  <c r="C5" i="9"/>
  <c r="C6" i="9"/>
  <c r="C7" i="9"/>
  <c r="C8" i="9"/>
  <c r="C9" i="9"/>
  <c r="C10" i="9"/>
  <c r="C11" i="9"/>
  <c r="C12" i="9"/>
  <c r="C13" i="9"/>
  <c r="C14" i="9"/>
  <c r="C15" i="9"/>
  <c r="C16" i="9"/>
  <c r="C17" i="9"/>
  <c r="C18" i="9"/>
  <c r="C19" i="9"/>
  <c r="J20" i="11" l="1"/>
  <c r="D20" i="11"/>
  <c r="H20" i="11"/>
  <c r="C4" i="3" l="1"/>
  <c r="C5" i="3"/>
  <c r="C6" i="3"/>
  <c r="C7" i="3"/>
  <c r="C8" i="3"/>
  <c r="C9" i="3"/>
  <c r="C10" i="3"/>
  <c r="C11" i="3"/>
  <c r="C12" i="3"/>
  <c r="C13" i="3"/>
  <c r="C14" i="3"/>
  <c r="C15" i="3"/>
  <c r="C16" i="3"/>
  <c r="C17" i="3"/>
  <c r="C18" i="3"/>
  <c r="C3" i="3"/>
  <c r="G5" i="3" l="1"/>
  <c r="G6" i="3"/>
  <c r="G7" i="3"/>
  <c r="G8" i="3"/>
  <c r="G9" i="3"/>
  <c r="G10" i="3"/>
  <c r="G11" i="3"/>
  <c r="G12" i="3"/>
  <c r="G13" i="3"/>
  <c r="G14" i="3"/>
  <c r="G15" i="3"/>
  <c r="G16" i="3"/>
  <c r="G17" i="3"/>
  <c r="G18" i="3"/>
  <c r="I7" i="3"/>
  <c r="I8" i="3"/>
  <c r="I9" i="3"/>
  <c r="I10" i="3"/>
  <c r="I11" i="3"/>
  <c r="I12" i="3"/>
  <c r="I13" i="3"/>
  <c r="I14" i="3"/>
  <c r="I15" i="3"/>
  <c r="I16" i="3"/>
  <c r="I17" i="3"/>
  <c r="I18" i="3"/>
  <c r="I6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4" i="3"/>
  <c r="C5" i="4"/>
  <c r="C6" i="4"/>
  <c r="C7" i="4"/>
  <c r="C8" i="4"/>
  <c r="C9" i="4"/>
  <c r="C10" i="4"/>
  <c r="C11" i="4"/>
  <c r="C12" i="4"/>
  <c r="C13" i="4"/>
  <c r="C14" i="4"/>
  <c r="C15" i="4"/>
  <c r="C16" i="4"/>
  <c r="C17" i="4"/>
  <c r="C18" i="4"/>
  <c r="C19" i="4"/>
</calcChain>
</file>

<file path=xl/sharedStrings.xml><?xml version="1.0" encoding="utf-8"?>
<sst xmlns="http://schemas.openxmlformats.org/spreadsheetml/2006/main" count="67" uniqueCount="23">
  <si>
    <t>semaine</t>
  </si>
  <si>
    <t>?</t>
  </si>
  <si>
    <t>ventes (nombre)</t>
  </si>
  <si>
    <t>Moyenne mobile N=3</t>
  </si>
  <si>
    <t>erreur</t>
  </si>
  <si>
    <t>Moyenne mobile N=4</t>
  </si>
  <si>
    <t>Moyenne mobile N=2</t>
  </si>
  <si>
    <t>erreur moyenne</t>
  </si>
  <si>
    <t>Moyenne mobile N=1</t>
  </si>
  <si>
    <t>Moyenne Mobile</t>
  </si>
  <si>
    <t>N=3</t>
  </si>
  <si>
    <t>MM N=1</t>
  </si>
  <si>
    <t>MM N=2</t>
  </si>
  <si>
    <t>MM N=3</t>
  </si>
  <si>
    <t>MM N=4</t>
  </si>
  <si>
    <t>moyenne mobile</t>
  </si>
  <si>
    <t>moyenne mobile pondérée</t>
  </si>
  <si>
    <t>erreur MM</t>
  </si>
  <si>
    <t>erreur MM pondérée</t>
  </si>
  <si>
    <t>Pondération</t>
  </si>
  <si>
    <t>semaine 1</t>
  </si>
  <si>
    <t>semaine 2</t>
  </si>
  <si>
    <t>N=2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</si>
</sst>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b/>
      <sz val="11"/>
      <color theme="1" tint="4.9989318521683403E-2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  <fill>
      <patternFill patternType="solid">
        <fgColor theme="5" tint="0.79998168889431442"/>
        <bgColor theme="0" tint="-0.14999847407452621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2" borderId="0" xfId="0" applyFill="1"/>
    <xf numFmtId="0" fontId="1" fillId="0" borderId="2" xfId="0" applyFont="1" applyBorder="1" applyAlignment="1">
      <alignment horizontal="center"/>
    </xf>
    <xf numFmtId="0" fontId="0" fillId="2" borderId="2" xfId="0" applyFill="1" applyBorder="1"/>
    <xf numFmtId="0" fontId="0" fillId="0" borderId="1" xfId="0" applyBorder="1"/>
    <xf numFmtId="0" fontId="0" fillId="0" borderId="1" xfId="0" applyBorder="1" applyAlignment="1">
      <alignment horizontal="right"/>
    </xf>
    <xf numFmtId="1" fontId="0" fillId="2" borderId="0" xfId="0" applyNumberFormat="1" applyFill="1"/>
    <xf numFmtId="1" fontId="0" fillId="3" borderId="0" xfId="0" applyNumberFormat="1" applyFill="1"/>
    <xf numFmtId="0" fontId="0" fillId="4" borderId="2" xfId="0" applyFill="1" applyBorder="1"/>
    <xf numFmtId="0" fontId="0" fillId="5" borderId="0" xfId="0" applyFill="1"/>
    <xf numFmtId="1" fontId="0" fillId="4" borderId="0" xfId="0" applyNumberFormat="1" applyFill="1"/>
    <xf numFmtId="0" fontId="0" fillId="5" borderId="1" xfId="0" applyFill="1" applyBorder="1"/>
    <xf numFmtId="0" fontId="1" fillId="6" borderId="0" xfId="0" applyFont="1" applyFill="1"/>
    <xf numFmtId="2" fontId="1" fillId="6" borderId="0" xfId="0" applyNumberFormat="1" applyFont="1" applyFill="1"/>
    <xf numFmtId="0" fontId="0" fillId="6" borderId="0" xfId="0" applyFill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4" borderId="2" xfId="0" applyFont="1" applyFill="1" applyBorder="1"/>
    <xf numFmtId="0" fontId="2" fillId="5" borderId="0" xfId="0" applyFont="1" applyFill="1"/>
    <xf numFmtId="0" fontId="2" fillId="5" borderId="1" xfId="0" applyFont="1" applyFill="1" applyBorder="1"/>
    <xf numFmtId="2" fontId="3" fillId="6" borderId="0" xfId="0" applyNumberFormat="1" applyFont="1" applyFill="1"/>
    <xf numFmtId="1" fontId="2" fillId="4" borderId="0" xfId="0" applyNumberFormat="1" applyFont="1" applyFill="1"/>
    <xf numFmtId="0" fontId="1" fillId="0" borderId="0" xfId="0" applyFont="1" applyAlignment="1">
      <alignment horizontal="center"/>
    </xf>
    <xf numFmtId="9" fontId="0" fillId="0" borderId="0" xfId="0" applyNumberFormat="1"/>
    <xf numFmtId="9" fontId="1" fillId="0" borderId="5" xfId="0" applyNumberFormat="1" applyFont="1" applyBorder="1"/>
    <xf numFmtId="0" fontId="1" fillId="0" borderId="6" xfId="0" applyFont="1" applyBorder="1"/>
    <xf numFmtId="0" fontId="0" fillId="5" borderId="7" xfId="0" applyFill="1" applyBorder="1"/>
    <xf numFmtId="0" fontId="0" fillId="5" borderId="5" xfId="0" applyFill="1" applyBorder="1"/>
    <xf numFmtId="0" fontId="0" fillId="5" borderId="6" xfId="0" applyFill="1" applyBorder="1"/>
    <xf numFmtId="0" fontId="1" fillId="0" borderId="0" xfId="0" applyFont="1"/>
    <xf numFmtId="2" fontId="1" fillId="0" borderId="0" xfId="0" applyNumberFormat="1" applyFont="1"/>
    <xf numFmtId="2" fontId="1" fillId="0" borderId="7" xfId="0" applyNumberFormat="1" applyFont="1" applyBorder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Moyenne mobile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Réel</c:v>
          </c:tx>
          <c:val>
            <c:numRef>
              <c:f>MM_analysis!$B$2:$B$18</c:f>
              <c:numCache>
                <c:formatCode>General</c:formatCode>
                <c:ptCount val="17"/>
                <c:pt idx="0">
                  <c:v>264</c:v>
                </c:pt>
                <c:pt idx="1">
                  <c:v>132</c:v>
                </c:pt>
                <c:pt idx="2">
                  <c:v>180</c:v>
                </c:pt>
                <c:pt idx="3">
                  <c:v>168</c:v>
                </c:pt>
                <c:pt idx="4">
                  <c:v>210</c:v>
                </c:pt>
                <c:pt idx="5">
                  <c:v>273</c:v>
                </c:pt>
                <c:pt idx="6">
                  <c:v>162</c:v>
                </c:pt>
                <c:pt idx="7">
                  <c:v>180</c:v>
                </c:pt>
                <c:pt idx="8">
                  <c:v>144</c:v>
                </c:pt>
                <c:pt idx="9">
                  <c:v>105</c:v>
                </c:pt>
                <c:pt idx="10">
                  <c:v>147</c:v>
                </c:pt>
                <c:pt idx="11">
                  <c:v>132</c:v>
                </c:pt>
                <c:pt idx="12">
                  <c:v>183</c:v>
                </c:pt>
                <c:pt idx="13">
                  <c:v>204</c:v>
                </c:pt>
                <c:pt idx="14">
                  <c:v>246</c:v>
                </c:pt>
                <c:pt idx="15">
                  <c:v>213</c:v>
                </c:pt>
                <c:pt idx="16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80-4761-94C6-ACA5FC672859}"/>
            </c:ext>
          </c:extLst>
        </c:ser>
        <c:ser>
          <c:idx val="1"/>
          <c:order val="1"/>
          <c:tx>
            <c:v>Prévision</c:v>
          </c:tx>
          <c:val>
            <c:numRef>
              <c:f>MM_analysis!$C$3:$C$19</c:f>
              <c:numCache>
                <c:formatCode>General</c:formatCode>
                <c:ptCount val="17"/>
                <c:pt idx="0">
                  <c:v>#N/A</c:v>
                </c:pt>
                <c:pt idx="1">
                  <c:v>#N/A</c:v>
                </c:pt>
                <c:pt idx="2">
                  <c:v>192</c:v>
                </c:pt>
                <c:pt idx="3">
                  <c:v>160</c:v>
                </c:pt>
                <c:pt idx="4">
                  <c:v>186</c:v>
                </c:pt>
                <c:pt idx="5">
                  <c:v>217</c:v>
                </c:pt>
                <c:pt idx="6">
                  <c:v>215</c:v>
                </c:pt>
                <c:pt idx="7">
                  <c:v>205</c:v>
                </c:pt>
                <c:pt idx="8">
                  <c:v>162</c:v>
                </c:pt>
                <c:pt idx="9">
                  <c:v>143</c:v>
                </c:pt>
                <c:pt idx="10">
                  <c:v>132</c:v>
                </c:pt>
                <c:pt idx="11">
                  <c:v>128</c:v>
                </c:pt>
                <c:pt idx="12">
                  <c:v>154</c:v>
                </c:pt>
                <c:pt idx="13">
                  <c:v>173</c:v>
                </c:pt>
                <c:pt idx="14">
                  <c:v>211</c:v>
                </c:pt>
                <c:pt idx="15">
                  <c:v>221</c:v>
                </c:pt>
                <c:pt idx="16">
                  <c:v>203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80-4761-94C6-ACA5FC67285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39230431"/>
        <c:axId val="842442207"/>
      </c:lineChart>
      <c:catAx>
        <c:axId val="939230431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Donnée</a:t>
                </a:r>
              </a:p>
            </c:rich>
          </c:tx>
          <c:overlay val="0"/>
        </c:title>
        <c:majorTickMark val="out"/>
        <c:minorTickMark val="none"/>
        <c:tickLblPos val="nextTo"/>
        <c:crossAx val="842442207"/>
        <c:crosses val="autoZero"/>
        <c:auto val="1"/>
        <c:lblAlgn val="ctr"/>
        <c:lblOffset val="100"/>
        <c:noMultiLvlLbl val="0"/>
      </c:catAx>
      <c:valAx>
        <c:axId val="842442207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Valeurs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939230431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ventes par semaine (nombre)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graph_courbe!$B$1</c:f>
              <c:strCache>
                <c:ptCount val="1"/>
                <c:pt idx="0">
                  <c:v>ventes (nombre)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graph_courbe!$A$2:$A$18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cat>
          <c:val>
            <c:numRef>
              <c:f>graph_courbe!$B$2:$B$18</c:f>
              <c:numCache>
                <c:formatCode>General</c:formatCode>
                <c:ptCount val="17"/>
                <c:pt idx="0">
                  <c:v>264</c:v>
                </c:pt>
                <c:pt idx="1">
                  <c:v>132</c:v>
                </c:pt>
                <c:pt idx="2">
                  <c:v>180</c:v>
                </c:pt>
                <c:pt idx="3">
                  <c:v>168</c:v>
                </c:pt>
                <c:pt idx="4">
                  <c:v>210</c:v>
                </c:pt>
                <c:pt idx="5">
                  <c:v>273</c:v>
                </c:pt>
                <c:pt idx="6">
                  <c:v>162</c:v>
                </c:pt>
                <c:pt idx="7">
                  <c:v>180</c:v>
                </c:pt>
                <c:pt idx="8">
                  <c:v>144</c:v>
                </c:pt>
                <c:pt idx="9">
                  <c:v>105</c:v>
                </c:pt>
                <c:pt idx="10">
                  <c:v>147</c:v>
                </c:pt>
                <c:pt idx="11">
                  <c:v>132</c:v>
                </c:pt>
                <c:pt idx="12">
                  <c:v>183</c:v>
                </c:pt>
                <c:pt idx="13">
                  <c:v>204</c:v>
                </c:pt>
                <c:pt idx="14">
                  <c:v>246</c:v>
                </c:pt>
                <c:pt idx="15">
                  <c:v>213</c:v>
                </c:pt>
                <c:pt idx="16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D-484B-B9A5-2B685CF27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5415040"/>
        <c:axId val="224858496"/>
      </c:lineChart>
      <c:catAx>
        <c:axId val="21541504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24858496"/>
        <c:crosses val="autoZero"/>
        <c:auto val="1"/>
        <c:lblAlgn val="ctr"/>
        <c:lblOffset val="100"/>
        <c:noMultiLvlLbl val="0"/>
      </c:catAx>
      <c:valAx>
        <c:axId val="224858496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ventes</a:t>
                </a:r>
                <a:r>
                  <a:rPr lang="fr-FR" baseline="0"/>
                  <a:t> (nombre)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41504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ventes par semaine (nombre)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graph_courbe_MM!$B$1</c:f>
              <c:strCache>
                <c:ptCount val="1"/>
                <c:pt idx="0">
                  <c:v>ventes (nombre)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trendline>
            <c:spPr>
              <a:ln>
                <a:solidFill>
                  <a:schemeClr val="accent1">
                    <a:lumMod val="75000"/>
                  </a:schemeClr>
                </a:solidFill>
                <a:prstDash val="dash"/>
              </a:ln>
            </c:spPr>
            <c:trendlineType val="movingAvg"/>
            <c:period val="3"/>
            <c:dispRSqr val="0"/>
            <c:dispEq val="0"/>
          </c:trendline>
          <c:cat>
            <c:numRef>
              <c:f>graph_courbe_MM!$A$2:$A$18</c:f>
              <c:numCache>
                <c:formatCode>General</c:formatCode>
                <c:ptCount val="1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</c:numCache>
            </c:numRef>
          </c:cat>
          <c:val>
            <c:numRef>
              <c:f>graph_courbe_MM!$B$2:$B$18</c:f>
              <c:numCache>
                <c:formatCode>General</c:formatCode>
                <c:ptCount val="17"/>
                <c:pt idx="0">
                  <c:v>264</c:v>
                </c:pt>
                <c:pt idx="1">
                  <c:v>132</c:v>
                </c:pt>
                <c:pt idx="2">
                  <c:v>180</c:v>
                </c:pt>
                <c:pt idx="3">
                  <c:v>168</c:v>
                </c:pt>
                <c:pt idx="4">
                  <c:v>210</c:v>
                </c:pt>
                <c:pt idx="5">
                  <c:v>273</c:v>
                </c:pt>
                <c:pt idx="6">
                  <c:v>162</c:v>
                </c:pt>
                <c:pt idx="7">
                  <c:v>180</c:v>
                </c:pt>
                <c:pt idx="8">
                  <c:v>144</c:v>
                </c:pt>
                <c:pt idx="9">
                  <c:v>105</c:v>
                </c:pt>
                <c:pt idx="10">
                  <c:v>147</c:v>
                </c:pt>
                <c:pt idx="11">
                  <c:v>132</c:v>
                </c:pt>
                <c:pt idx="12">
                  <c:v>183</c:v>
                </c:pt>
                <c:pt idx="13">
                  <c:v>204</c:v>
                </c:pt>
                <c:pt idx="14">
                  <c:v>246</c:v>
                </c:pt>
                <c:pt idx="15">
                  <c:v>213</c:v>
                </c:pt>
                <c:pt idx="16">
                  <c:v>150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E1D-484B-B9A5-2B685CF27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972672"/>
        <c:axId val="215011712"/>
      </c:lineChart>
      <c:catAx>
        <c:axId val="2149726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Semaine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5011712"/>
        <c:crosses val="autoZero"/>
        <c:auto val="1"/>
        <c:lblAlgn val="ctr"/>
        <c:lblOffset val="100"/>
        <c:noMultiLvlLbl val="0"/>
      </c:catAx>
      <c:valAx>
        <c:axId val="21501171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/>
                  <a:t>ventes</a:t>
                </a:r>
                <a:r>
                  <a:rPr lang="fr-FR" baseline="0"/>
                  <a:t> (nombre)</a:t>
                </a:r>
                <a:endParaRPr lang="fr-FR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149726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2.xml"/><Relationship Id="rId6" Type="http://schemas.microsoft.com/office/2007/relationships/hdphoto" Target="../media/hdphoto1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3.xml"/><Relationship Id="rId6" Type="http://schemas.microsoft.com/office/2007/relationships/hdphoto" Target="../media/hdphoto1.wdp"/><Relationship Id="rId5" Type="http://schemas.openxmlformats.org/officeDocument/2006/relationships/image" Target="../media/image4.png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238124</xdr:colOff>
      <xdr:row>2</xdr:row>
      <xdr:rowOff>180975</xdr:rowOff>
    </xdr:from>
    <xdr:to>
      <xdr:col>12</xdr:col>
      <xdr:colOff>314325</xdr:colOff>
      <xdr:row>18</xdr:row>
      <xdr:rowOff>161925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B570808-AA57-4F9B-BAF9-10E0F20AC2A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276225</xdr:colOff>
      <xdr:row>0</xdr:row>
      <xdr:rowOff>95250</xdr:rowOff>
    </xdr:from>
    <xdr:to>
      <xdr:col>14</xdr:col>
      <xdr:colOff>114300</xdr:colOff>
      <xdr:row>24</xdr:row>
      <xdr:rowOff>9525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62</xdr:row>
      <xdr:rowOff>152400</xdr:rowOff>
    </xdr:from>
    <xdr:to>
      <xdr:col>15</xdr:col>
      <xdr:colOff>341415</xdr:colOff>
      <xdr:row>98</xdr:row>
      <xdr:rowOff>40264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963400"/>
          <a:ext cx="11876190" cy="6745864"/>
        </a:xfrm>
        <a:prstGeom prst="rect">
          <a:avLst/>
        </a:prstGeom>
      </xdr:spPr>
    </xdr:pic>
    <xdr:clientData/>
  </xdr:twoCellAnchor>
  <xdr:twoCellAnchor>
    <xdr:from>
      <xdr:col>1</xdr:col>
      <xdr:colOff>695325</xdr:colOff>
      <xdr:row>76</xdr:row>
      <xdr:rowOff>11488</xdr:rowOff>
    </xdr:from>
    <xdr:to>
      <xdr:col>5</xdr:col>
      <xdr:colOff>266700</xdr:colOff>
      <xdr:row>94</xdr:row>
      <xdr:rowOff>116003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1266825" y="14489488"/>
          <a:ext cx="2914650" cy="3533515"/>
        </a:xfrm>
        <a:prstGeom prst="rect">
          <a:avLst/>
        </a:prstGeom>
      </xdr:spPr>
    </xdr:pic>
    <xdr:clientData/>
  </xdr:twoCellAnchor>
  <xdr:twoCellAnchor>
    <xdr:from>
      <xdr:col>0</xdr:col>
      <xdr:colOff>542925</xdr:colOff>
      <xdr:row>102</xdr:row>
      <xdr:rowOff>29178</xdr:rowOff>
    </xdr:from>
    <xdr:to>
      <xdr:col>16</xdr:col>
      <xdr:colOff>538717</xdr:colOff>
      <xdr:row>131</xdr:row>
      <xdr:rowOff>84973</xdr:rowOff>
    </xdr:to>
    <xdr:grpSp>
      <xdr:nvGrpSpPr>
        <xdr:cNvPr id="12" name="Group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GrpSpPr/>
      </xdr:nvGrpSpPr>
      <xdr:grpSpPr>
        <a:xfrm>
          <a:off x="542925" y="18682938"/>
          <a:ext cx="12766912" cy="5359315"/>
          <a:chOff x="542925" y="19460178"/>
          <a:chExt cx="12292567" cy="5580295"/>
        </a:xfrm>
      </xdr:grpSpPr>
      <xdr:pic>
        <xdr:nvPicPr>
          <xdr:cNvPr id="8" name="Image 7">
            <a:extLst>
              <a:ext uri="{FF2B5EF4-FFF2-40B4-BE49-F238E27FC236}">
                <a16:creationId xmlns:a16="http://schemas.microsoft.com/office/drawing/2014/main" id="{00000000-0008-0000-0400-00000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42925" y="19460178"/>
            <a:ext cx="12292567" cy="5580295"/>
          </a:xfrm>
          <a:prstGeom prst="rect">
            <a:avLst/>
          </a:prstGeom>
        </xdr:spPr>
      </xdr:pic>
      <xdr:pic>
        <xdr:nvPicPr>
          <xdr:cNvPr id="4" name="Image 3">
            <a:extLst>
              <a:ext uri="{FF2B5EF4-FFF2-40B4-BE49-F238E27FC236}">
                <a16:creationId xmlns:a16="http://schemas.microsoft.com/office/drawing/2014/main" id="{00000000-0008-0000-04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9821" b="95089" l="9978" r="89800">
                        <a14:foregroundMark x1="42572" y1="51116" x2="42572" y2="51116"/>
                        <a14:foregroundMark x1="37694" y1="30357" x2="37694" y2="30357"/>
                        <a14:foregroundMark x1="37694" y1="30357" x2="45455" y2="63170"/>
                        <a14:foregroundMark x1="37694" y1="33259" x2="60310" y2="60268"/>
                        <a14:foregroundMark x1="48559" y1="63170" x2="59424" y2="89063"/>
                        <a14:foregroundMark x1="42572" y1="60268" x2="38581" y2="70089"/>
                        <a14:foregroundMark x1="38581" y1="52232" x2="37694" y2="66071"/>
                        <a14:foregroundMark x1="35698" y1="29241" x2="35698" y2="29241"/>
                        <a14:foregroundMark x1="33703" y1="20313" x2="38581" y2="33259"/>
                        <a14:foregroundMark x1="57428" y1="95089" x2="57428" y2="95089"/>
                        <a14:foregroundMark x1="38581" y1="33259" x2="42572" y2="39286"/>
                        <a14:foregroundMark x1="47450" y1="46205" x2="47450" y2="46205"/>
                      </a14:backgroundRemoval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1753850" y="22688550"/>
            <a:ext cx="190442" cy="190334"/>
          </a:xfrm>
          <a:prstGeom prst="rect">
            <a:avLst/>
          </a:prstGeom>
        </xdr:spPr>
      </xdr:pic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</xdr:row>
      <xdr:rowOff>30480</xdr:rowOff>
    </xdr:from>
    <xdr:to>
      <xdr:col>12</xdr:col>
      <xdr:colOff>668655</xdr:colOff>
      <xdr:row>24</xdr:row>
      <xdr:rowOff>135255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62</xdr:row>
      <xdr:rowOff>152400</xdr:rowOff>
    </xdr:from>
    <xdr:to>
      <xdr:col>15</xdr:col>
      <xdr:colOff>341415</xdr:colOff>
      <xdr:row>98</xdr:row>
      <xdr:rowOff>40264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1963400"/>
          <a:ext cx="11876190" cy="6745864"/>
        </a:xfrm>
        <a:prstGeom prst="rect">
          <a:avLst/>
        </a:prstGeom>
      </xdr:spPr>
    </xdr:pic>
    <xdr:clientData/>
  </xdr:twoCellAnchor>
  <xdr:twoCellAnchor>
    <xdr:from>
      <xdr:col>1</xdr:col>
      <xdr:colOff>695325</xdr:colOff>
      <xdr:row>76</xdr:row>
      <xdr:rowOff>11488</xdr:rowOff>
    </xdr:from>
    <xdr:to>
      <xdr:col>5</xdr:col>
      <xdr:colOff>266700</xdr:colOff>
      <xdr:row>94</xdr:row>
      <xdr:rowOff>116003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 flipH="1">
          <a:off x="1266825" y="14489488"/>
          <a:ext cx="2914650" cy="3533515"/>
        </a:xfrm>
        <a:prstGeom prst="rect">
          <a:avLst/>
        </a:prstGeom>
      </xdr:spPr>
    </xdr:pic>
    <xdr:clientData/>
  </xdr:twoCellAnchor>
  <xdr:twoCellAnchor>
    <xdr:from>
      <xdr:col>0</xdr:col>
      <xdr:colOff>542925</xdr:colOff>
      <xdr:row>102</xdr:row>
      <xdr:rowOff>29178</xdr:rowOff>
    </xdr:from>
    <xdr:to>
      <xdr:col>16</xdr:col>
      <xdr:colOff>538717</xdr:colOff>
      <xdr:row>131</xdr:row>
      <xdr:rowOff>84973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GrpSpPr/>
      </xdr:nvGrpSpPr>
      <xdr:grpSpPr>
        <a:xfrm>
          <a:off x="542925" y="18682938"/>
          <a:ext cx="12766912" cy="5359315"/>
          <a:chOff x="542925" y="19460178"/>
          <a:chExt cx="12292567" cy="5580295"/>
        </a:xfrm>
      </xdr:grpSpPr>
      <xdr:pic>
        <xdr:nvPicPr>
          <xdr:cNvPr id="6" name="Image 5">
            <a:extLst>
              <a:ext uri="{FF2B5EF4-FFF2-40B4-BE49-F238E27FC236}">
                <a16:creationId xmlns:a16="http://schemas.microsoft.com/office/drawing/2014/main" id="{00000000-0008-0000-05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/>
          <a:stretch>
            <a:fillRect/>
          </a:stretch>
        </xdr:blipFill>
        <xdr:spPr>
          <a:xfrm>
            <a:off x="542925" y="19460178"/>
            <a:ext cx="12292567" cy="5580295"/>
          </a:xfrm>
          <a:prstGeom prst="rect">
            <a:avLst/>
          </a:prstGeom>
        </xdr:spPr>
      </xdr:pic>
      <xdr:pic>
        <xdr:nvPicPr>
          <xdr:cNvPr id="7" name="Image 6">
            <a:extLst>
              <a:ext uri="{FF2B5EF4-FFF2-40B4-BE49-F238E27FC236}">
                <a16:creationId xmlns:a16="http://schemas.microsoft.com/office/drawing/2014/main" id="{00000000-0008-0000-05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>
            <a:extLst>
              <a:ext uri="{BEBA8EAE-BF5A-486C-A8C5-ECC9F3942E4B}">
                <a14:imgProps xmlns:a14="http://schemas.microsoft.com/office/drawing/2010/main">
                  <a14:imgLayer r:embed="rId6">
                    <a14:imgEffect>
                      <a14:backgroundRemoval t="9821" b="95089" l="9978" r="89800">
                        <a14:foregroundMark x1="42572" y1="51116" x2="42572" y2="51116"/>
                        <a14:foregroundMark x1="37694" y1="30357" x2="37694" y2="30357"/>
                        <a14:foregroundMark x1="37694" y1="30357" x2="45455" y2="63170"/>
                        <a14:foregroundMark x1="37694" y1="33259" x2="60310" y2="60268"/>
                        <a14:foregroundMark x1="48559" y1="63170" x2="59424" y2="89063"/>
                        <a14:foregroundMark x1="42572" y1="60268" x2="38581" y2="70089"/>
                        <a14:foregroundMark x1="38581" y1="52232" x2="37694" y2="66071"/>
                        <a14:foregroundMark x1="35698" y1="29241" x2="35698" y2="29241"/>
                        <a14:foregroundMark x1="33703" y1="20313" x2="38581" y2="33259"/>
                        <a14:foregroundMark x1="57428" y1="95089" x2="57428" y2="95089"/>
                        <a14:foregroundMark x1="38581" y1="33259" x2="42572" y2="39286"/>
                        <a14:foregroundMark x1="47450" y1="46205" x2="47450" y2="46205"/>
                      </a14:backgroundRemoval>
                    </a14:imgEffect>
                  </a14:imgLayer>
                </a14:imgProps>
              </a:ext>
            </a:extLst>
          </a:blip>
          <a:stretch>
            <a:fillRect/>
          </a:stretch>
        </xdr:blipFill>
        <xdr:spPr>
          <a:xfrm>
            <a:off x="11753850" y="22688550"/>
            <a:ext cx="190442" cy="190334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4"/>
  <dimension ref="A1:E19"/>
  <sheetViews>
    <sheetView tabSelected="1" workbookViewId="0">
      <selection activeCell="A21" sqref="A21"/>
    </sheetView>
  </sheetViews>
  <sheetFormatPr baseColWidth="10" defaultRowHeight="14.4" x14ac:dyDescent="0.3"/>
  <cols>
    <col min="1" max="1" width="13.109375" bestFit="1" customWidth="1"/>
    <col min="2" max="2" width="20.88671875" customWidth="1"/>
    <col min="3" max="3" width="16.5546875" bestFit="1" customWidth="1"/>
  </cols>
  <sheetData>
    <row r="1" spans="1:5" x14ac:dyDescent="0.3">
      <c r="A1" s="2" t="s">
        <v>0</v>
      </c>
      <c r="B1" s="2" t="s">
        <v>2</v>
      </c>
      <c r="C1" s="2" t="s">
        <v>9</v>
      </c>
    </row>
    <row r="2" spans="1:5" x14ac:dyDescent="0.3">
      <c r="A2" s="3">
        <v>1</v>
      </c>
      <c r="B2" s="3">
        <v>264</v>
      </c>
      <c r="C2" s="3"/>
      <c r="E2" t="s">
        <v>10</v>
      </c>
    </row>
    <row r="3" spans="1:5" x14ac:dyDescent="0.3">
      <c r="A3">
        <v>2</v>
      </c>
      <c r="B3">
        <v>132</v>
      </c>
    </row>
    <row r="4" spans="1:5" x14ac:dyDescent="0.3">
      <c r="A4" s="1">
        <v>3</v>
      </c>
      <c r="B4" s="1">
        <v>180</v>
      </c>
      <c r="C4" s="1"/>
    </row>
    <row r="5" spans="1:5" x14ac:dyDescent="0.3">
      <c r="A5">
        <v>4</v>
      </c>
      <c r="B5">
        <v>168</v>
      </c>
    </row>
    <row r="6" spans="1:5" x14ac:dyDescent="0.3">
      <c r="A6" s="1">
        <v>5</v>
      </c>
      <c r="B6" s="1">
        <v>210</v>
      </c>
      <c r="C6" s="1"/>
    </row>
    <row r="7" spans="1:5" x14ac:dyDescent="0.3">
      <c r="A7">
        <v>6</v>
      </c>
      <c r="B7">
        <v>273</v>
      </c>
    </row>
    <row r="8" spans="1:5" x14ac:dyDescent="0.3">
      <c r="A8" s="1">
        <v>7</v>
      </c>
      <c r="B8" s="1">
        <v>162</v>
      </c>
      <c r="C8" s="1"/>
    </row>
    <row r="9" spans="1:5" x14ac:dyDescent="0.3">
      <c r="A9">
        <v>8</v>
      </c>
      <c r="B9">
        <v>180</v>
      </c>
    </row>
    <row r="10" spans="1:5" x14ac:dyDescent="0.3">
      <c r="A10" s="1">
        <v>9</v>
      </c>
      <c r="B10" s="1">
        <v>144</v>
      </c>
      <c r="C10" s="1"/>
    </row>
    <row r="11" spans="1:5" x14ac:dyDescent="0.3">
      <c r="A11">
        <v>10</v>
      </c>
      <c r="B11">
        <v>105</v>
      </c>
    </row>
    <row r="12" spans="1:5" x14ac:dyDescent="0.3">
      <c r="A12" s="1">
        <v>11</v>
      </c>
      <c r="B12" s="1">
        <v>147</v>
      </c>
      <c r="C12" s="1"/>
    </row>
    <row r="13" spans="1:5" x14ac:dyDescent="0.3">
      <c r="A13">
        <v>12</v>
      </c>
      <c r="B13">
        <v>132</v>
      </c>
    </row>
    <row r="14" spans="1:5" x14ac:dyDescent="0.3">
      <c r="A14" s="1">
        <v>13</v>
      </c>
      <c r="B14" s="1">
        <v>183</v>
      </c>
      <c r="C14" s="1"/>
    </row>
    <row r="15" spans="1:5" x14ac:dyDescent="0.3">
      <c r="A15">
        <v>14</v>
      </c>
      <c r="B15">
        <v>204</v>
      </c>
    </row>
    <row r="16" spans="1:5" x14ac:dyDescent="0.3">
      <c r="A16" s="1">
        <v>15</v>
      </c>
      <c r="B16" s="1">
        <v>246</v>
      </c>
      <c r="C16" s="1"/>
    </row>
    <row r="17" spans="1:3" x14ac:dyDescent="0.3">
      <c r="A17">
        <v>16</v>
      </c>
      <c r="B17">
        <v>213</v>
      </c>
    </row>
    <row r="18" spans="1:3" x14ac:dyDescent="0.3">
      <c r="A18" s="1">
        <v>17</v>
      </c>
      <c r="B18" s="1">
        <v>150</v>
      </c>
      <c r="C18" s="1"/>
    </row>
    <row r="19" spans="1:3" x14ac:dyDescent="0.3">
      <c r="A19" s="4">
        <v>18</v>
      </c>
      <c r="B19" s="5" t="s">
        <v>1</v>
      </c>
      <c r="C19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5"/>
  <dimension ref="A1:E19"/>
  <sheetViews>
    <sheetView workbookViewId="0">
      <selection activeCell="G17" sqref="G17"/>
    </sheetView>
  </sheetViews>
  <sheetFormatPr baseColWidth="10" defaultRowHeight="14.4" x14ac:dyDescent="0.3"/>
  <cols>
    <col min="2" max="2" width="20.44140625" bestFit="1" customWidth="1"/>
    <col min="3" max="3" width="21.109375" bestFit="1" customWidth="1"/>
  </cols>
  <sheetData>
    <row r="1" spans="1:5" x14ac:dyDescent="0.3">
      <c r="A1" s="2" t="s">
        <v>0</v>
      </c>
      <c r="B1" s="2" t="s">
        <v>2</v>
      </c>
      <c r="C1" s="2" t="s">
        <v>9</v>
      </c>
    </row>
    <row r="2" spans="1:5" x14ac:dyDescent="0.3">
      <c r="A2" s="3">
        <v>1</v>
      </c>
      <c r="B2" s="3">
        <v>264</v>
      </c>
      <c r="C2" s="3"/>
      <c r="E2" t="s">
        <v>10</v>
      </c>
    </row>
    <row r="3" spans="1:5" x14ac:dyDescent="0.3">
      <c r="A3">
        <v>2</v>
      </c>
      <c r="B3">
        <v>132</v>
      </c>
      <c r="C3" t="e">
        <v>#N/A</v>
      </c>
    </row>
    <row r="4" spans="1:5" x14ac:dyDescent="0.3">
      <c r="A4" s="1">
        <v>3</v>
      </c>
      <c r="B4" s="1">
        <v>180</v>
      </c>
      <c r="C4" s="1" t="e">
        <v>#N/A</v>
      </c>
    </row>
    <row r="5" spans="1:5" x14ac:dyDescent="0.3">
      <c r="A5">
        <v>4</v>
      </c>
      <c r="B5">
        <v>168</v>
      </c>
      <c r="C5">
        <f t="shared" ref="C5:C19" si="0">AVERAGE(B2:B4)</f>
        <v>192</v>
      </c>
    </row>
    <row r="6" spans="1:5" x14ac:dyDescent="0.3">
      <c r="A6" s="1">
        <v>5</v>
      </c>
      <c r="B6" s="1">
        <v>210</v>
      </c>
      <c r="C6" s="1">
        <f t="shared" si="0"/>
        <v>160</v>
      </c>
    </row>
    <row r="7" spans="1:5" x14ac:dyDescent="0.3">
      <c r="A7">
        <v>6</v>
      </c>
      <c r="B7">
        <v>273</v>
      </c>
      <c r="C7">
        <f t="shared" si="0"/>
        <v>186</v>
      </c>
    </row>
    <row r="8" spans="1:5" x14ac:dyDescent="0.3">
      <c r="A8" s="1">
        <v>7</v>
      </c>
      <c r="B8" s="1">
        <v>162</v>
      </c>
      <c r="C8" s="1">
        <f t="shared" si="0"/>
        <v>217</v>
      </c>
    </row>
    <row r="9" spans="1:5" x14ac:dyDescent="0.3">
      <c r="A9">
        <v>8</v>
      </c>
      <c r="B9">
        <v>180</v>
      </c>
      <c r="C9">
        <f t="shared" si="0"/>
        <v>215</v>
      </c>
    </row>
    <row r="10" spans="1:5" x14ac:dyDescent="0.3">
      <c r="A10" s="1">
        <v>9</v>
      </c>
      <c r="B10" s="1">
        <v>144</v>
      </c>
      <c r="C10" s="1">
        <f t="shared" si="0"/>
        <v>205</v>
      </c>
    </row>
    <row r="11" spans="1:5" x14ac:dyDescent="0.3">
      <c r="A11">
        <v>10</v>
      </c>
      <c r="B11">
        <v>105</v>
      </c>
      <c r="C11">
        <f t="shared" si="0"/>
        <v>162</v>
      </c>
    </row>
    <row r="12" spans="1:5" x14ac:dyDescent="0.3">
      <c r="A12" s="1">
        <v>11</v>
      </c>
      <c r="B12" s="1">
        <v>147</v>
      </c>
      <c r="C12" s="1">
        <f t="shared" si="0"/>
        <v>143</v>
      </c>
    </row>
    <row r="13" spans="1:5" x14ac:dyDescent="0.3">
      <c r="A13">
        <v>12</v>
      </c>
      <c r="B13">
        <v>132</v>
      </c>
      <c r="C13">
        <f t="shared" si="0"/>
        <v>132</v>
      </c>
    </row>
    <row r="14" spans="1:5" x14ac:dyDescent="0.3">
      <c r="A14" s="1">
        <v>13</v>
      </c>
      <c r="B14" s="1">
        <v>183</v>
      </c>
      <c r="C14" s="1">
        <f t="shared" si="0"/>
        <v>128</v>
      </c>
    </row>
    <row r="15" spans="1:5" x14ac:dyDescent="0.3">
      <c r="A15">
        <v>14</v>
      </c>
      <c r="B15">
        <v>204</v>
      </c>
      <c r="C15">
        <f t="shared" si="0"/>
        <v>154</v>
      </c>
    </row>
    <row r="16" spans="1:5" x14ac:dyDescent="0.3">
      <c r="A16" s="1">
        <v>15</v>
      </c>
      <c r="B16" s="1">
        <v>246</v>
      </c>
      <c r="C16" s="1">
        <f t="shared" si="0"/>
        <v>173</v>
      </c>
    </row>
    <row r="17" spans="1:3" x14ac:dyDescent="0.3">
      <c r="A17">
        <v>16</v>
      </c>
      <c r="B17">
        <v>213</v>
      </c>
      <c r="C17">
        <f t="shared" si="0"/>
        <v>211</v>
      </c>
    </row>
    <row r="18" spans="1:3" x14ac:dyDescent="0.3">
      <c r="A18" s="1">
        <v>17</v>
      </c>
      <c r="B18" s="1">
        <v>150</v>
      </c>
      <c r="C18" s="1">
        <f t="shared" si="0"/>
        <v>221</v>
      </c>
    </row>
    <row r="19" spans="1:3" x14ac:dyDescent="0.3">
      <c r="A19" s="4">
        <v>18</v>
      </c>
      <c r="B19" s="5" t="s">
        <v>1</v>
      </c>
      <c r="C19" s="4">
        <f t="shared" si="0"/>
        <v>203</v>
      </c>
    </row>
  </sheetData>
  <pageMargins left="0.7" right="0.7" top="0.75" bottom="0.75" header="0.3" footer="0.3"/>
  <ignoredErrors>
    <ignoredError sqref="C5:C1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8"/>
  <dimension ref="A1:E19"/>
  <sheetViews>
    <sheetView workbookViewId="0">
      <selection activeCell="D27" sqref="D27"/>
    </sheetView>
  </sheetViews>
  <sheetFormatPr baseColWidth="10" defaultRowHeight="14.4" x14ac:dyDescent="0.3"/>
  <cols>
    <col min="1" max="1" width="13.109375" bestFit="1" customWidth="1"/>
    <col min="2" max="2" width="20.44140625" bestFit="1" customWidth="1"/>
    <col min="3" max="3" width="16.5546875" bestFit="1" customWidth="1"/>
  </cols>
  <sheetData>
    <row r="1" spans="1:5" x14ac:dyDescent="0.3">
      <c r="A1" s="16" t="s">
        <v>0</v>
      </c>
      <c r="B1" s="16" t="s">
        <v>2</v>
      </c>
      <c r="C1" s="16" t="s">
        <v>9</v>
      </c>
      <c r="D1" s="16"/>
      <c r="E1" s="16"/>
    </row>
    <row r="2" spans="1:5" x14ac:dyDescent="0.3">
      <c r="A2" s="3">
        <v>1</v>
      </c>
      <c r="B2" s="3">
        <v>264</v>
      </c>
      <c r="C2" s="3"/>
      <c r="E2" t="s">
        <v>10</v>
      </c>
    </row>
    <row r="3" spans="1:5" x14ac:dyDescent="0.3">
      <c r="A3">
        <v>2</v>
      </c>
      <c r="B3">
        <v>132</v>
      </c>
      <c r="C3" t="e">
        <v>#N/A</v>
      </c>
    </row>
    <row r="4" spans="1:5" x14ac:dyDescent="0.3">
      <c r="A4" s="1">
        <v>3</v>
      </c>
      <c r="B4" s="1">
        <v>180</v>
      </c>
      <c r="C4" s="1" t="e">
        <v>#N/A</v>
      </c>
    </row>
    <row r="5" spans="1:5" x14ac:dyDescent="0.3">
      <c r="A5">
        <v>4</v>
      </c>
      <c r="B5">
        <v>168</v>
      </c>
      <c r="C5">
        <f t="shared" ref="C5:C19" si="0">AVERAGE(B2:B4)</f>
        <v>192</v>
      </c>
    </row>
    <row r="6" spans="1:5" x14ac:dyDescent="0.3">
      <c r="A6" s="1">
        <v>5</v>
      </c>
      <c r="B6" s="1">
        <v>210</v>
      </c>
      <c r="C6" s="1">
        <f t="shared" si="0"/>
        <v>160</v>
      </c>
    </row>
    <row r="7" spans="1:5" x14ac:dyDescent="0.3">
      <c r="A7">
        <v>6</v>
      </c>
      <c r="B7">
        <v>273</v>
      </c>
      <c r="C7">
        <f t="shared" si="0"/>
        <v>186</v>
      </c>
    </row>
    <row r="8" spans="1:5" x14ac:dyDescent="0.3">
      <c r="A8" s="1">
        <v>7</v>
      </c>
      <c r="B8" s="1">
        <v>162</v>
      </c>
      <c r="C8" s="1">
        <f t="shared" si="0"/>
        <v>217</v>
      </c>
    </row>
    <row r="9" spans="1:5" x14ac:dyDescent="0.3">
      <c r="A9">
        <v>8</v>
      </c>
      <c r="B9">
        <v>180</v>
      </c>
      <c r="C9">
        <f t="shared" si="0"/>
        <v>215</v>
      </c>
    </row>
    <row r="10" spans="1:5" x14ac:dyDescent="0.3">
      <c r="A10" s="1">
        <v>9</v>
      </c>
      <c r="B10" s="1">
        <v>144</v>
      </c>
      <c r="C10" s="1">
        <f t="shared" si="0"/>
        <v>205</v>
      </c>
    </row>
    <row r="11" spans="1:5" x14ac:dyDescent="0.3">
      <c r="A11">
        <v>10</v>
      </c>
      <c r="B11">
        <v>105</v>
      </c>
      <c r="C11">
        <f t="shared" si="0"/>
        <v>162</v>
      </c>
    </row>
    <row r="12" spans="1:5" x14ac:dyDescent="0.3">
      <c r="A12" s="1">
        <v>11</v>
      </c>
      <c r="B12" s="1">
        <v>147</v>
      </c>
      <c r="C12" s="1">
        <f t="shared" si="0"/>
        <v>143</v>
      </c>
    </row>
    <row r="13" spans="1:5" x14ac:dyDescent="0.3">
      <c r="A13">
        <v>12</v>
      </c>
      <c r="B13">
        <v>132</v>
      </c>
      <c r="C13">
        <f t="shared" si="0"/>
        <v>132</v>
      </c>
    </row>
    <row r="14" spans="1:5" x14ac:dyDescent="0.3">
      <c r="A14" s="1">
        <v>13</v>
      </c>
      <c r="B14" s="1">
        <v>183</v>
      </c>
      <c r="C14" s="1">
        <f t="shared" si="0"/>
        <v>128</v>
      </c>
    </row>
    <row r="15" spans="1:5" x14ac:dyDescent="0.3">
      <c r="A15">
        <v>14</v>
      </c>
      <c r="B15">
        <v>204</v>
      </c>
      <c r="C15">
        <f t="shared" si="0"/>
        <v>154</v>
      </c>
    </row>
    <row r="16" spans="1:5" x14ac:dyDescent="0.3">
      <c r="A16" s="1">
        <v>15</v>
      </c>
      <c r="B16" s="1">
        <v>246</v>
      </c>
      <c r="C16" s="1">
        <f t="shared" si="0"/>
        <v>173</v>
      </c>
    </row>
    <row r="17" spans="1:3" x14ac:dyDescent="0.3">
      <c r="A17">
        <v>16</v>
      </c>
      <c r="B17">
        <v>213</v>
      </c>
      <c r="C17">
        <f t="shared" si="0"/>
        <v>211</v>
      </c>
    </row>
    <row r="18" spans="1:3" x14ac:dyDescent="0.3">
      <c r="A18" s="1">
        <v>17</v>
      </c>
      <c r="B18" s="1">
        <v>150</v>
      </c>
      <c r="C18" s="1">
        <f t="shared" si="0"/>
        <v>221</v>
      </c>
    </row>
    <row r="19" spans="1:3" x14ac:dyDescent="0.3">
      <c r="A19" s="4">
        <v>18</v>
      </c>
      <c r="B19" s="5" t="s">
        <v>1</v>
      </c>
      <c r="C19" s="5">
        <f t="shared" si="0"/>
        <v>203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J20"/>
  <sheetViews>
    <sheetView zoomScale="120" zoomScaleNormal="120" workbookViewId="0">
      <selection activeCell="M13" sqref="M13"/>
    </sheetView>
  </sheetViews>
  <sheetFormatPr baseColWidth="10" defaultRowHeight="14.4" x14ac:dyDescent="0.3"/>
  <cols>
    <col min="1" max="1" width="14.33203125" customWidth="1"/>
    <col min="2" max="2" width="20.44140625" bestFit="1" customWidth="1"/>
    <col min="3" max="3" width="20.44140625" customWidth="1"/>
    <col min="4" max="4" width="12.5546875" customWidth="1"/>
    <col min="5" max="5" width="21" bestFit="1" customWidth="1"/>
    <col min="7" max="7" width="20.109375" bestFit="1" customWidth="1"/>
    <col min="9" max="9" width="20.109375" bestFit="1" customWidth="1"/>
  </cols>
  <sheetData>
    <row r="1" spans="1:10" x14ac:dyDescent="0.3">
      <c r="A1" s="2" t="s">
        <v>0</v>
      </c>
      <c r="B1" s="2" t="s">
        <v>2</v>
      </c>
      <c r="C1" s="2" t="s">
        <v>8</v>
      </c>
      <c r="D1" s="2" t="s">
        <v>4</v>
      </c>
      <c r="E1" s="2" t="s">
        <v>6</v>
      </c>
      <c r="F1" s="2" t="s">
        <v>4</v>
      </c>
      <c r="G1" s="2" t="s">
        <v>3</v>
      </c>
      <c r="H1" s="2" t="s">
        <v>4</v>
      </c>
      <c r="I1" s="2" t="s">
        <v>5</v>
      </c>
      <c r="J1" s="2" t="s">
        <v>4</v>
      </c>
    </row>
    <row r="2" spans="1:10" x14ac:dyDescent="0.3">
      <c r="A2" s="3">
        <v>1</v>
      </c>
      <c r="B2" s="3">
        <v>264</v>
      </c>
      <c r="C2" s="3"/>
      <c r="D2" s="8"/>
      <c r="E2" s="3"/>
      <c r="F2" s="8"/>
      <c r="G2" s="3"/>
      <c r="H2" s="8"/>
      <c r="I2" s="3"/>
      <c r="J2" s="8"/>
    </row>
    <row r="3" spans="1:10" x14ac:dyDescent="0.3">
      <c r="A3">
        <v>2</v>
      </c>
      <c r="B3">
        <v>132</v>
      </c>
      <c r="C3">
        <f>AVERAGE(B2)</f>
        <v>264</v>
      </c>
      <c r="D3" s="9"/>
      <c r="F3" s="9"/>
      <c r="H3" s="9"/>
      <c r="J3" s="9"/>
    </row>
    <row r="4" spans="1:10" x14ac:dyDescent="0.3">
      <c r="A4" s="1">
        <v>3</v>
      </c>
      <c r="B4" s="1">
        <v>180</v>
      </c>
      <c r="C4" s="6">
        <f t="shared" ref="C4:C18" si="0">AVERAGE(B3)</f>
        <v>132</v>
      </c>
      <c r="D4" s="9"/>
      <c r="E4" s="6">
        <f>AVERAGE(B2:B3)</f>
        <v>198</v>
      </c>
      <c r="F4" s="10"/>
      <c r="G4" s="6"/>
      <c r="H4" s="10"/>
      <c r="I4" s="6"/>
      <c r="J4" s="10"/>
    </row>
    <row r="5" spans="1:10" x14ac:dyDescent="0.3">
      <c r="A5">
        <v>4</v>
      </c>
      <c r="B5">
        <v>168</v>
      </c>
      <c r="C5" s="7">
        <f t="shared" si="0"/>
        <v>180</v>
      </c>
      <c r="D5" s="9"/>
      <c r="E5" s="7">
        <f t="shared" ref="E5:E18" si="1">AVERAGE(B3:B4)</f>
        <v>156</v>
      </c>
      <c r="F5" s="10"/>
      <c r="G5" s="7">
        <f>AVERAGE(B2:B4)</f>
        <v>192</v>
      </c>
      <c r="H5" s="10"/>
      <c r="I5" s="7"/>
      <c r="J5" s="10"/>
    </row>
    <row r="6" spans="1:10" x14ac:dyDescent="0.3">
      <c r="A6" s="1">
        <v>5</v>
      </c>
      <c r="B6" s="1">
        <v>210</v>
      </c>
      <c r="C6" s="6">
        <f t="shared" si="0"/>
        <v>168</v>
      </c>
      <c r="D6" s="9"/>
      <c r="E6" s="6">
        <f t="shared" si="1"/>
        <v>174</v>
      </c>
      <c r="F6" s="10"/>
      <c r="G6" s="6">
        <f t="shared" ref="G6:G18" si="2">AVERAGE(B3:B5)</f>
        <v>160</v>
      </c>
      <c r="H6" s="10"/>
      <c r="I6" s="6">
        <f>AVERAGE(B2:B5)</f>
        <v>186</v>
      </c>
      <c r="J6" s="10"/>
    </row>
    <row r="7" spans="1:10" x14ac:dyDescent="0.3">
      <c r="A7">
        <v>6</v>
      </c>
      <c r="B7">
        <v>273</v>
      </c>
      <c r="C7" s="7">
        <f t="shared" si="0"/>
        <v>210</v>
      </c>
      <c r="D7" s="9"/>
      <c r="E7" s="7">
        <f t="shared" si="1"/>
        <v>189</v>
      </c>
      <c r="F7" s="10"/>
      <c r="G7" s="7">
        <f t="shared" si="2"/>
        <v>186</v>
      </c>
      <c r="H7" s="10"/>
      <c r="I7" s="7">
        <f t="shared" ref="I7:I18" si="3">AVERAGE(B3:B6)</f>
        <v>172.5</v>
      </c>
      <c r="J7" s="10"/>
    </row>
    <row r="8" spans="1:10" x14ac:dyDescent="0.3">
      <c r="A8" s="1">
        <v>7</v>
      </c>
      <c r="B8" s="1">
        <v>162</v>
      </c>
      <c r="C8" s="6">
        <f t="shared" si="0"/>
        <v>273</v>
      </c>
      <c r="D8" s="9"/>
      <c r="E8" s="6">
        <f t="shared" si="1"/>
        <v>241.5</v>
      </c>
      <c r="F8" s="10"/>
      <c r="G8" s="6">
        <f t="shared" si="2"/>
        <v>217</v>
      </c>
      <c r="H8" s="10"/>
      <c r="I8" s="6">
        <f t="shared" si="3"/>
        <v>207.75</v>
      </c>
      <c r="J8" s="10"/>
    </row>
    <row r="9" spans="1:10" x14ac:dyDescent="0.3">
      <c r="A9">
        <v>8</v>
      </c>
      <c r="B9">
        <v>180</v>
      </c>
      <c r="C9" s="7">
        <f t="shared" si="0"/>
        <v>162</v>
      </c>
      <c r="D9" s="9"/>
      <c r="E9" s="7">
        <f t="shared" si="1"/>
        <v>217.5</v>
      </c>
      <c r="F9" s="10"/>
      <c r="G9" s="7">
        <f t="shared" si="2"/>
        <v>215</v>
      </c>
      <c r="H9" s="10"/>
      <c r="I9" s="7">
        <f t="shared" si="3"/>
        <v>203.25</v>
      </c>
      <c r="J9" s="10"/>
    </row>
    <row r="10" spans="1:10" x14ac:dyDescent="0.3">
      <c r="A10" s="1">
        <v>9</v>
      </c>
      <c r="B10" s="1">
        <v>144</v>
      </c>
      <c r="C10" s="6">
        <f t="shared" si="0"/>
        <v>180</v>
      </c>
      <c r="D10" s="9"/>
      <c r="E10" s="6">
        <f t="shared" si="1"/>
        <v>171</v>
      </c>
      <c r="F10" s="10"/>
      <c r="G10" s="6">
        <f t="shared" si="2"/>
        <v>205</v>
      </c>
      <c r="H10" s="10"/>
      <c r="I10" s="6">
        <f t="shared" si="3"/>
        <v>206.25</v>
      </c>
      <c r="J10" s="10"/>
    </row>
    <row r="11" spans="1:10" x14ac:dyDescent="0.3">
      <c r="A11">
        <v>10</v>
      </c>
      <c r="B11">
        <v>105</v>
      </c>
      <c r="C11" s="7">
        <f t="shared" si="0"/>
        <v>144</v>
      </c>
      <c r="D11" s="9"/>
      <c r="E11" s="7">
        <f t="shared" si="1"/>
        <v>162</v>
      </c>
      <c r="F11" s="10"/>
      <c r="G11" s="7">
        <f t="shared" si="2"/>
        <v>162</v>
      </c>
      <c r="H11" s="10"/>
      <c r="I11" s="7">
        <f t="shared" si="3"/>
        <v>189.75</v>
      </c>
      <c r="J11" s="10"/>
    </row>
    <row r="12" spans="1:10" x14ac:dyDescent="0.3">
      <c r="A12" s="1">
        <v>11</v>
      </c>
      <c r="B12" s="1">
        <v>147</v>
      </c>
      <c r="C12" s="6">
        <f t="shared" si="0"/>
        <v>105</v>
      </c>
      <c r="D12" s="9"/>
      <c r="E12" s="6">
        <f t="shared" si="1"/>
        <v>124.5</v>
      </c>
      <c r="F12" s="10"/>
      <c r="G12" s="6">
        <f t="shared" si="2"/>
        <v>143</v>
      </c>
      <c r="H12" s="10"/>
      <c r="I12" s="6">
        <f t="shared" si="3"/>
        <v>147.75</v>
      </c>
      <c r="J12" s="10"/>
    </row>
    <row r="13" spans="1:10" x14ac:dyDescent="0.3">
      <c r="A13">
        <v>12</v>
      </c>
      <c r="B13">
        <v>132</v>
      </c>
      <c r="C13" s="7">
        <f t="shared" si="0"/>
        <v>147</v>
      </c>
      <c r="D13" s="9"/>
      <c r="E13" s="7">
        <f t="shared" si="1"/>
        <v>126</v>
      </c>
      <c r="F13" s="10"/>
      <c r="G13" s="7">
        <f t="shared" si="2"/>
        <v>132</v>
      </c>
      <c r="H13" s="10"/>
      <c r="I13" s="7">
        <f t="shared" si="3"/>
        <v>144</v>
      </c>
      <c r="J13" s="10"/>
    </row>
    <row r="14" spans="1:10" x14ac:dyDescent="0.3">
      <c r="A14" s="1">
        <v>13</v>
      </c>
      <c r="B14" s="1">
        <v>183</v>
      </c>
      <c r="C14" s="6">
        <f t="shared" si="0"/>
        <v>132</v>
      </c>
      <c r="D14" s="9"/>
      <c r="E14" s="6">
        <f t="shared" si="1"/>
        <v>139.5</v>
      </c>
      <c r="F14" s="10"/>
      <c r="G14" s="6">
        <f t="shared" si="2"/>
        <v>128</v>
      </c>
      <c r="H14" s="10"/>
      <c r="I14" s="6">
        <f t="shared" si="3"/>
        <v>132</v>
      </c>
      <c r="J14" s="10"/>
    </row>
    <row r="15" spans="1:10" x14ac:dyDescent="0.3">
      <c r="A15">
        <v>14</v>
      </c>
      <c r="B15">
        <v>204</v>
      </c>
      <c r="C15" s="7">
        <f t="shared" si="0"/>
        <v>183</v>
      </c>
      <c r="D15" s="9"/>
      <c r="E15" s="7">
        <f t="shared" si="1"/>
        <v>157.5</v>
      </c>
      <c r="F15" s="10"/>
      <c r="G15" s="7">
        <f t="shared" si="2"/>
        <v>154</v>
      </c>
      <c r="H15" s="10"/>
      <c r="I15" s="7">
        <f t="shared" si="3"/>
        <v>141.75</v>
      </c>
      <c r="J15" s="10"/>
    </row>
    <row r="16" spans="1:10" x14ac:dyDescent="0.3">
      <c r="A16" s="1">
        <v>15</v>
      </c>
      <c r="B16" s="1">
        <v>246</v>
      </c>
      <c r="C16" s="6">
        <f t="shared" si="0"/>
        <v>204</v>
      </c>
      <c r="D16" s="9"/>
      <c r="E16" s="6">
        <f t="shared" si="1"/>
        <v>193.5</v>
      </c>
      <c r="F16" s="10"/>
      <c r="G16" s="6">
        <f t="shared" si="2"/>
        <v>173</v>
      </c>
      <c r="H16" s="10"/>
      <c r="I16" s="6">
        <f t="shared" si="3"/>
        <v>166.5</v>
      </c>
      <c r="J16" s="10"/>
    </row>
    <row r="17" spans="1:10" x14ac:dyDescent="0.3">
      <c r="A17">
        <v>16</v>
      </c>
      <c r="B17">
        <v>213</v>
      </c>
      <c r="C17" s="7">
        <f t="shared" si="0"/>
        <v>246</v>
      </c>
      <c r="D17" s="9"/>
      <c r="E17" s="7">
        <f t="shared" si="1"/>
        <v>225</v>
      </c>
      <c r="F17" s="10"/>
      <c r="G17" s="7">
        <f t="shared" si="2"/>
        <v>211</v>
      </c>
      <c r="H17" s="10"/>
      <c r="I17" s="7">
        <f t="shared" si="3"/>
        <v>191.25</v>
      </c>
      <c r="J17" s="10"/>
    </row>
    <row r="18" spans="1:10" x14ac:dyDescent="0.3">
      <c r="A18" s="1">
        <v>17</v>
      </c>
      <c r="B18" s="1">
        <v>150</v>
      </c>
      <c r="C18" s="6">
        <f t="shared" si="0"/>
        <v>213</v>
      </c>
      <c r="D18" s="9"/>
      <c r="E18" s="6">
        <f t="shared" si="1"/>
        <v>229.5</v>
      </c>
      <c r="F18" s="10"/>
      <c r="G18" s="6">
        <f t="shared" si="2"/>
        <v>221</v>
      </c>
      <c r="H18" s="10"/>
      <c r="I18" s="6">
        <f t="shared" si="3"/>
        <v>211.5</v>
      </c>
      <c r="J18" s="10"/>
    </row>
    <row r="19" spans="1:10" x14ac:dyDescent="0.3">
      <c r="A19" s="4">
        <v>18</v>
      </c>
      <c r="B19" s="5" t="s">
        <v>1</v>
      </c>
      <c r="C19" s="4"/>
      <c r="D19" s="11"/>
      <c r="E19" s="4"/>
      <c r="F19" s="11"/>
      <c r="G19" s="4"/>
      <c r="H19" s="11"/>
      <c r="I19" s="4"/>
      <c r="J19" s="11"/>
    </row>
    <row r="20" spans="1:10" x14ac:dyDescent="0.3">
      <c r="B20" s="12" t="s">
        <v>7</v>
      </c>
      <c r="C20" s="13"/>
      <c r="D20" s="13"/>
      <c r="E20" s="13"/>
      <c r="F20" s="13"/>
      <c r="G20" s="14"/>
      <c r="H20" s="13"/>
      <c r="I20" s="14"/>
      <c r="J20" s="13"/>
    </row>
  </sheetData>
  <pageMargins left="0.7" right="0.7" top="0.75" bottom="0.75" header="0.3" footer="0.3"/>
  <ignoredErrors>
    <ignoredError sqref="I6:I18 G5:G18 E4:E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20"/>
  <sheetViews>
    <sheetView zoomScale="120" zoomScaleNormal="120" workbookViewId="0">
      <selection activeCell="F4" sqref="F4"/>
    </sheetView>
  </sheetViews>
  <sheetFormatPr baseColWidth="10" defaultRowHeight="14.4" x14ac:dyDescent="0.3"/>
  <cols>
    <col min="1" max="1" width="9.109375" customWidth="1"/>
    <col min="2" max="2" width="16.44140625" customWidth="1"/>
    <col min="3" max="3" width="9" bestFit="1" customWidth="1"/>
    <col min="4" max="4" width="8.44140625" customWidth="1"/>
    <col min="5" max="5" width="9" bestFit="1" customWidth="1"/>
    <col min="6" max="6" width="6.5546875" bestFit="1" customWidth="1"/>
    <col min="7" max="7" width="9" bestFit="1" customWidth="1"/>
    <col min="8" max="8" width="6.5546875" bestFit="1" customWidth="1"/>
    <col min="9" max="9" width="9" bestFit="1" customWidth="1"/>
    <col min="10" max="10" width="6.5546875" bestFit="1" customWidth="1"/>
  </cols>
  <sheetData>
    <row r="1" spans="1:10" x14ac:dyDescent="0.3">
      <c r="A1" s="2" t="s">
        <v>0</v>
      </c>
      <c r="B1" s="2" t="s">
        <v>2</v>
      </c>
      <c r="C1" s="2" t="s">
        <v>11</v>
      </c>
      <c r="D1" s="2" t="s">
        <v>4</v>
      </c>
      <c r="E1" s="2" t="s">
        <v>12</v>
      </c>
      <c r="F1" s="2" t="s">
        <v>4</v>
      </c>
      <c r="G1" s="2" t="s">
        <v>13</v>
      </c>
      <c r="H1" s="2" t="s">
        <v>4</v>
      </c>
      <c r="I1" s="2" t="s">
        <v>14</v>
      </c>
      <c r="J1" s="2" t="s">
        <v>4</v>
      </c>
    </row>
    <row r="2" spans="1:10" x14ac:dyDescent="0.3">
      <c r="A2" s="3">
        <v>1</v>
      </c>
      <c r="B2" s="3">
        <v>264</v>
      </c>
      <c r="C2" s="3"/>
      <c r="D2" s="17"/>
      <c r="E2" s="3"/>
      <c r="F2" s="8"/>
      <c r="G2" s="3"/>
      <c r="H2" s="17"/>
      <c r="I2" s="3"/>
      <c r="J2" s="17"/>
    </row>
    <row r="3" spans="1:10" x14ac:dyDescent="0.3">
      <c r="A3">
        <v>2</v>
      </c>
      <c r="B3">
        <v>132</v>
      </c>
      <c r="C3">
        <f>AVERAGE(B2)</f>
        <v>264</v>
      </c>
      <c r="D3" s="18">
        <f>ABS(B3-C3)</f>
        <v>132</v>
      </c>
      <c r="F3" s="9"/>
      <c r="H3" s="18"/>
      <c r="J3" s="18"/>
    </row>
    <row r="4" spans="1:10" x14ac:dyDescent="0.3">
      <c r="A4" s="1">
        <v>3</v>
      </c>
      <c r="B4" s="1">
        <v>180</v>
      </c>
      <c r="C4" s="6">
        <f t="shared" ref="C4:C18" si="0">AVERAGE(B3)</f>
        <v>132</v>
      </c>
      <c r="D4" s="18">
        <f t="shared" ref="D4:D18" si="1">ABS(B4-C4)</f>
        <v>48</v>
      </c>
      <c r="E4" s="6">
        <f>AVERAGE(B2:B3)</f>
        <v>198</v>
      </c>
      <c r="F4" s="10">
        <f>ABS(B4-E4)</f>
        <v>18</v>
      </c>
      <c r="G4" s="6"/>
      <c r="H4" s="21"/>
      <c r="I4" s="6"/>
      <c r="J4" s="21"/>
    </row>
    <row r="5" spans="1:10" x14ac:dyDescent="0.3">
      <c r="A5">
        <v>4</v>
      </c>
      <c r="B5">
        <v>168</v>
      </c>
      <c r="C5" s="7">
        <f t="shared" si="0"/>
        <v>180</v>
      </c>
      <c r="D5" s="18">
        <f t="shared" si="1"/>
        <v>12</v>
      </c>
      <c r="E5" s="7">
        <f t="shared" ref="E5:E18" si="2">AVERAGE(B3:B4)</f>
        <v>156</v>
      </c>
      <c r="F5" s="10">
        <f>ABS(MM_estimation_resultat!$B5-MM_estimation_resultat!$E5)</f>
        <v>12</v>
      </c>
      <c r="G5" s="7">
        <f>AVERAGE(B2:B4)</f>
        <v>192</v>
      </c>
      <c r="H5" s="21">
        <f t="shared" ref="H5:H18" si="3">ABS(B5-G5)</f>
        <v>24</v>
      </c>
      <c r="I5" s="7"/>
      <c r="J5" s="21"/>
    </row>
    <row r="6" spans="1:10" x14ac:dyDescent="0.3">
      <c r="A6" s="1">
        <v>5</v>
      </c>
      <c r="B6" s="1">
        <v>210</v>
      </c>
      <c r="C6" s="6">
        <f t="shared" si="0"/>
        <v>168</v>
      </c>
      <c r="D6" s="18">
        <f t="shared" si="1"/>
        <v>42</v>
      </c>
      <c r="E6" s="6">
        <f t="shared" si="2"/>
        <v>174</v>
      </c>
      <c r="F6" s="10">
        <f>ABS(MM_estimation_resultat!$B6-MM_estimation_resultat!$E6)</f>
        <v>36</v>
      </c>
      <c r="G6" s="6">
        <f t="shared" ref="G6:G18" si="4">AVERAGE(B3:B5)</f>
        <v>160</v>
      </c>
      <c r="H6" s="21">
        <f t="shared" si="3"/>
        <v>50</v>
      </c>
      <c r="I6" s="6">
        <f>AVERAGE(B2:B5)</f>
        <v>186</v>
      </c>
      <c r="J6" s="21">
        <f t="shared" ref="J6:J18" si="5">ABS(B6-I6)</f>
        <v>24</v>
      </c>
    </row>
    <row r="7" spans="1:10" x14ac:dyDescent="0.3">
      <c r="A7">
        <v>6</v>
      </c>
      <c r="B7">
        <v>273</v>
      </c>
      <c r="C7" s="7">
        <f t="shared" si="0"/>
        <v>210</v>
      </c>
      <c r="D7" s="18">
        <f t="shared" si="1"/>
        <v>63</v>
      </c>
      <c r="E7" s="7">
        <f t="shared" si="2"/>
        <v>189</v>
      </c>
      <c r="F7" s="10">
        <f>ABS(MM_estimation_resultat!$B7-MM_estimation_resultat!$E7)</f>
        <v>84</v>
      </c>
      <c r="G7" s="7">
        <f t="shared" si="4"/>
        <v>186</v>
      </c>
      <c r="H7" s="21">
        <f t="shared" si="3"/>
        <v>87</v>
      </c>
      <c r="I7" s="7">
        <f t="shared" ref="I7:I18" si="6">AVERAGE(B3:B6)</f>
        <v>172.5</v>
      </c>
      <c r="J7" s="21">
        <f t="shared" si="5"/>
        <v>100.5</v>
      </c>
    </row>
    <row r="8" spans="1:10" x14ac:dyDescent="0.3">
      <c r="A8" s="1">
        <v>7</v>
      </c>
      <c r="B8" s="1">
        <v>162</v>
      </c>
      <c r="C8" s="6">
        <f t="shared" si="0"/>
        <v>273</v>
      </c>
      <c r="D8" s="18">
        <f t="shared" si="1"/>
        <v>111</v>
      </c>
      <c r="E8" s="6">
        <f t="shared" si="2"/>
        <v>241.5</v>
      </c>
      <c r="F8" s="10">
        <f>ABS(MM_estimation_resultat!$B8-MM_estimation_resultat!$E8)</f>
        <v>79.5</v>
      </c>
      <c r="G8" s="6">
        <f t="shared" si="4"/>
        <v>217</v>
      </c>
      <c r="H8" s="21">
        <f t="shared" si="3"/>
        <v>55</v>
      </c>
      <c r="I8" s="6">
        <f t="shared" si="6"/>
        <v>207.75</v>
      </c>
      <c r="J8" s="21">
        <f t="shared" si="5"/>
        <v>45.75</v>
      </c>
    </row>
    <row r="9" spans="1:10" x14ac:dyDescent="0.3">
      <c r="A9">
        <v>8</v>
      </c>
      <c r="B9">
        <v>180</v>
      </c>
      <c r="C9" s="7">
        <f t="shared" si="0"/>
        <v>162</v>
      </c>
      <c r="D9" s="18">
        <f t="shared" si="1"/>
        <v>18</v>
      </c>
      <c r="E9" s="7">
        <f t="shared" si="2"/>
        <v>217.5</v>
      </c>
      <c r="F9" s="10">
        <f>ABS(MM_estimation_resultat!$B9-MM_estimation_resultat!$E9)</f>
        <v>37.5</v>
      </c>
      <c r="G9" s="7">
        <f t="shared" si="4"/>
        <v>215</v>
      </c>
      <c r="H9" s="21">
        <f t="shared" si="3"/>
        <v>35</v>
      </c>
      <c r="I9" s="7">
        <f t="shared" si="6"/>
        <v>203.25</v>
      </c>
      <c r="J9" s="21">
        <f t="shared" si="5"/>
        <v>23.25</v>
      </c>
    </row>
    <row r="10" spans="1:10" x14ac:dyDescent="0.3">
      <c r="A10" s="1">
        <v>9</v>
      </c>
      <c r="B10" s="1">
        <v>144</v>
      </c>
      <c r="C10" s="6">
        <f t="shared" si="0"/>
        <v>180</v>
      </c>
      <c r="D10" s="18">
        <f t="shared" si="1"/>
        <v>36</v>
      </c>
      <c r="E10" s="6">
        <f t="shared" si="2"/>
        <v>171</v>
      </c>
      <c r="F10" s="10">
        <f>ABS(MM_estimation_resultat!$B10-MM_estimation_resultat!$E10)</f>
        <v>27</v>
      </c>
      <c r="G10" s="6">
        <f t="shared" si="4"/>
        <v>205</v>
      </c>
      <c r="H10" s="21">
        <f t="shared" si="3"/>
        <v>61</v>
      </c>
      <c r="I10" s="6">
        <f t="shared" si="6"/>
        <v>206.25</v>
      </c>
      <c r="J10" s="21">
        <f t="shared" si="5"/>
        <v>62.25</v>
      </c>
    </row>
    <row r="11" spans="1:10" x14ac:dyDescent="0.3">
      <c r="A11">
        <v>10</v>
      </c>
      <c r="B11">
        <v>105</v>
      </c>
      <c r="C11" s="7">
        <f t="shared" si="0"/>
        <v>144</v>
      </c>
      <c r="D11" s="18">
        <f t="shared" si="1"/>
        <v>39</v>
      </c>
      <c r="E11" s="7">
        <f t="shared" si="2"/>
        <v>162</v>
      </c>
      <c r="F11" s="10">
        <f>ABS(MM_estimation_resultat!$B11-MM_estimation_resultat!$E11)</f>
        <v>57</v>
      </c>
      <c r="G11" s="7">
        <f t="shared" si="4"/>
        <v>162</v>
      </c>
      <c r="H11" s="21">
        <f t="shared" si="3"/>
        <v>57</v>
      </c>
      <c r="I11" s="7">
        <f t="shared" si="6"/>
        <v>189.75</v>
      </c>
      <c r="J11" s="21">
        <f t="shared" si="5"/>
        <v>84.75</v>
      </c>
    </row>
    <row r="12" spans="1:10" x14ac:dyDescent="0.3">
      <c r="A12" s="1">
        <v>11</v>
      </c>
      <c r="B12" s="1">
        <v>147</v>
      </c>
      <c r="C12" s="6">
        <f t="shared" si="0"/>
        <v>105</v>
      </c>
      <c r="D12" s="18">
        <f t="shared" si="1"/>
        <v>42</v>
      </c>
      <c r="E12" s="6">
        <f t="shared" si="2"/>
        <v>124.5</v>
      </c>
      <c r="F12" s="10">
        <f>ABS(MM_estimation_resultat!$B12-MM_estimation_resultat!$E12)</f>
        <v>22.5</v>
      </c>
      <c r="G12" s="6">
        <f t="shared" si="4"/>
        <v>143</v>
      </c>
      <c r="H12" s="21">
        <f t="shared" si="3"/>
        <v>4</v>
      </c>
      <c r="I12" s="6">
        <f t="shared" si="6"/>
        <v>147.75</v>
      </c>
      <c r="J12" s="21">
        <f t="shared" si="5"/>
        <v>0.75</v>
      </c>
    </row>
    <row r="13" spans="1:10" x14ac:dyDescent="0.3">
      <c r="A13">
        <v>12</v>
      </c>
      <c r="B13">
        <v>132</v>
      </c>
      <c r="C13" s="7">
        <f t="shared" si="0"/>
        <v>147</v>
      </c>
      <c r="D13" s="18">
        <f t="shared" si="1"/>
        <v>15</v>
      </c>
      <c r="E13" s="7">
        <f t="shared" si="2"/>
        <v>126</v>
      </c>
      <c r="F13" s="10">
        <f>ABS(MM_estimation_resultat!$B13-MM_estimation_resultat!$E13)</f>
        <v>6</v>
      </c>
      <c r="G13" s="7">
        <f t="shared" si="4"/>
        <v>132</v>
      </c>
      <c r="H13" s="21">
        <f t="shared" si="3"/>
        <v>0</v>
      </c>
      <c r="I13" s="7">
        <f t="shared" si="6"/>
        <v>144</v>
      </c>
      <c r="J13" s="21">
        <f t="shared" si="5"/>
        <v>12</v>
      </c>
    </row>
    <row r="14" spans="1:10" x14ac:dyDescent="0.3">
      <c r="A14" s="1">
        <v>13</v>
      </c>
      <c r="B14" s="1">
        <v>183</v>
      </c>
      <c r="C14" s="6">
        <f t="shared" si="0"/>
        <v>132</v>
      </c>
      <c r="D14" s="18">
        <f t="shared" si="1"/>
        <v>51</v>
      </c>
      <c r="E14" s="6">
        <f t="shared" si="2"/>
        <v>139.5</v>
      </c>
      <c r="F14" s="10">
        <f>ABS(MM_estimation_resultat!$B14-MM_estimation_resultat!$E14)</f>
        <v>43.5</v>
      </c>
      <c r="G14" s="6">
        <f t="shared" si="4"/>
        <v>128</v>
      </c>
      <c r="H14" s="21">
        <f t="shared" si="3"/>
        <v>55</v>
      </c>
      <c r="I14" s="6">
        <f t="shared" si="6"/>
        <v>132</v>
      </c>
      <c r="J14" s="21">
        <f t="shared" si="5"/>
        <v>51</v>
      </c>
    </row>
    <row r="15" spans="1:10" x14ac:dyDescent="0.3">
      <c r="A15">
        <v>14</v>
      </c>
      <c r="B15">
        <v>204</v>
      </c>
      <c r="C15" s="7">
        <f t="shared" si="0"/>
        <v>183</v>
      </c>
      <c r="D15" s="18">
        <f t="shared" si="1"/>
        <v>21</v>
      </c>
      <c r="E15" s="7">
        <f t="shared" si="2"/>
        <v>157.5</v>
      </c>
      <c r="F15" s="10">
        <f>ABS(MM_estimation_resultat!$B15-MM_estimation_resultat!$E15)</f>
        <v>46.5</v>
      </c>
      <c r="G15" s="7">
        <f t="shared" si="4"/>
        <v>154</v>
      </c>
      <c r="H15" s="21">
        <f t="shared" si="3"/>
        <v>50</v>
      </c>
      <c r="I15" s="7">
        <f t="shared" si="6"/>
        <v>141.75</v>
      </c>
      <c r="J15" s="21">
        <f t="shared" si="5"/>
        <v>62.25</v>
      </c>
    </row>
    <row r="16" spans="1:10" x14ac:dyDescent="0.3">
      <c r="A16" s="1">
        <v>15</v>
      </c>
      <c r="B16" s="1">
        <v>246</v>
      </c>
      <c r="C16" s="6">
        <f t="shared" si="0"/>
        <v>204</v>
      </c>
      <c r="D16" s="18">
        <f t="shared" si="1"/>
        <v>42</v>
      </c>
      <c r="E16" s="6">
        <f t="shared" si="2"/>
        <v>193.5</v>
      </c>
      <c r="F16" s="10">
        <f>ABS(MM_estimation_resultat!$B16-MM_estimation_resultat!$E16)</f>
        <v>52.5</v>
      </c>
      <c r="G16" s="6">
        <f t="shared" si="4"/>
        <v>173</v>
      </c>
      <c r="H16" s="21">
        <f t="shared" si="3"/>
        <v>73</v>
      </c>
      <c r="I16" s="6">
        <f t="shared" si="6"/>
        <v>166.5</v>
      </c>
      <c r="J16" s="21">
        <f t="shared" si="5"/>
        <v>79.5</v>
      </c>
    </row>
    <row r="17" spans="1:10" x14ac:dyDescent="0.3">
      <c r="A17">
        <v>16</v>
      </c>
      <c r="B17">
        <v>213</v>
      </c>
      <c r="C17" s="7">
        <f t="shared" si="0"/>
        <v>246</v>
      </c>
      <c r="D17" s="18">
        <f t="shared" si="1"/>
        <v>33</v>
      </c>
      <c r="E17" s="7">
        <f t="shared" si="2"/>
        <v>225</v>
      </c>
      <c r="F17" s="10">
        <f>ABS(MM_estimation_resultat!$B17-MM_estimation_resultat!$E17)</f>
        <v>12</v>
      </c>
      <c r="G17" s="7">
        <f t="shared" si="4"/>
        <v>211</v>
      </c>
      <c r="H17" s="21">
        <f t="shared" si="3"/>
        <v>2</v>
      </c>
      <c r="I17" s="7">
        <f t="shared" si="6"/>
        <v>191.25</v>
      </c>
      <c r="J17" s="21">
        <f t="shared" si="5"/>
        <v>21.75</v>
      </c>
    </row>
    <row r="18" spans="1:10" x14ac:dyDescent="0.3">
      <c r="A18" s="1">
        <v>17</v>
      </c>
      <c r="B18" s="1">
        <v>150</v>
      </c>
      <c r="C18" s="6">
        <f t="shared" si="0"/>
        <v>213</v>
      </c>
      <c r="D18" s="18">
        <f t="shared" si="1"/>
        <v>63</v>
      </c>
      <c r="E18" s="6">
        <f t="shared" si="2"/>
        <v>229.5</v>
      </c>
      <c r="F18" s="10">
        <f>ABS(MM_estimation_resultat!$B18-MM_estimation_resultat!$E18)</f>
        <v>79.5</v>
      </c>
      <c r="G18" s="6">
        <f t="shared" si="4"/>
        <v>221</v>
      </c>
      <c r="H18" s="21">
        <f t="shared" si="3"/>
        <v>71</v>
      </c>
      <c r="I18" s="6">
        <f t="shared" si="6"/>
        <v>211.5</v>
      </c>
      <c r="J18" s="21">
        <f t="shared" si="5"/>
        <v>61.5</v>
      </c>
    </row>
    <row r="19" spans="1:10" x14ac:dyDescent="0.3">
      <c r="A19" s="4">
        <v>18</v>
      </c>
      <c r="B19" s="5" t="s">
        <v>1</v>
      </c>
      <c r="C19" s="4"/>
      <c r="D19" s="19"/>
      <c r="E19" s="4"/>
      <c r="F19" s="11"/>
      <c r="G19" s="4"/>
      <c r="H19" s="19"/>
      <c r="I19" s="4"/>
      <c r="J19" s="19"/>
    </row>
    <row r="20" spans="1:10" x14ac:dyDescent="0.3">
      <c r="B20" s="12" t="s">
        <v>7</v>
      </c>
      <c r="C20" s="13"/>
      <c r="D20" s="20">
        <f>AVERAGE(D3:D18)</f>
        <v>48</v>
      </c>
      <c r="E20" s="13"/>
      <c r="F20" s="13">
        <f>AVERAGE(F4:F18)</f>
        <v>40.9</v>
      </c>
      <c r="G20" s="14"/>
      <c r="H20" s="20">
        <f>AVERAGE(H5:H18)</f>
        <v>44.571428571428569</v>
      </c>
      <c r="I20" s="14"/>
      <c r="J20" s="20">
        <f>AVERAGE(J5:J18)</f>
        <v>48.403846153846153</v>
      </c>
    </row>
  </sheetData>
  <pageMargins left="0.7" right="0.7" top="0.75" bottom="0.75" header="0.3" footer="0.3"/>
  <ignoredErrors>
    <ignoredError sqref="E4:E18 G5:G18 I6:I18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7"/>
  <dimension ref="A1:B18"/>
  <sheetViews>
    <sheetView workbookViewId="0">
      <selection activeCell="R16" sqref="R16"/>
    </sheetView>
  </sheetViews>
  <sheetFormatPr baseColWidth="10" defaultRowHeight="14.4" x14ac:dyDescent="0.3"/>
  <cols>
    <col min="1" max="1" width="8.5546875" bestFit="1" customWidth="1"/>
    <col min="2" max="2" width="15.88671875" bestFit="1" customWidth="1"/>
  </cols>
  <sheetData>
    <row r="1" spans="1:2" x14ac:dyDescent="0.3">
      <c r="A1" s="15" t="s">
        <v>0</v>
      </c>
      <c r="B1" s="15" t="s">
        <v>2</v>
      </c>
    </row>
    <row r="2" spans="1:2" x14ac:dyDescent="0.3">
      <c r="A2" s="3">
        <v>1</v>
      </c>
      <c r="B2" s="3">
        <v>264</v>
      </c>
    </row>
    <row r="3" spans="1:2" x14ac:dyDescent="0.3">
      <c r="A3">
        <v>2</v>
      </c>
      <c r="B3">
        <v>132</v>
      </c>
    </row>
    <row r="4" spans="1:2" x14ac:dyDescent="0.3">
      <c r="A4" s="1">
        <v>3</v>
      </c>
      <c r="B4" s="1">
        <v>180</v>
      </c>
    </row>
    <row r="5" spans="1:2" x14ac:dyDescent="0.3">
      <c r="A5">
        <v>4</v>
      </c>
      <c r="B5">
        <v>168</v>
      </c>
    </row>
    <row r="6" spans="1:2" x14ac:dyDescent="0.3">
      <c r="A6" s="1">
        <v>5</v>
      </c>
      <c r="B6" s="1">
        <v>210</v>
      </c>
    </row>
    <row r="7" spans="1:2" x14ac:dyDescent="0.3">
      <c r="A7">
        <v>6</v>
      </c>
      <c r="B7">
        <v>273</v>
      </c>
    </row>
    <row r="8" spans="1:2" x14ac:dyDescent="0.3">
      <c r="A8" s="1">
        <v>7</v>
      </c>
      <c r="B8" s="1">
        <v>162</v>
      </c>
    </row>
    <row r="9" spans="1:2" x14ac:dyDescent="0.3">
      <c r="A9">
        <v>8</v>
      </c>
      <c r="B9">
        <v>180</v>
      </c>
    </row>
    <row r="10" spans="1:2" x14ac:dyDescent="0.3">
      <c r="A10" s="1">
        <v>9</v>
      </c>
      <c r="B10" s="1">
        <v>144</v>
      </c>
    </row>
    <row r="11" spans="1:2" x14ac:dyDescent="0.3">
      <c r="A11">
        <v>10</v>
      </c>
      <c r="B11">
        <v>105</v>
      </c>
    </row>
    <row r="12" spans="1:2" x14ac:dyDescent="0.3">
      <c r="A12" s="1">
        <v>11</v>
      </c>
      <c r="B12" s="1">
        <v>147</v>
      </c>
    </row>
    <row r="13" spans="1:2" x14ac:dyDescent="0.3">
      <c r="A13">
        <v>12</v>
      </c>
      <c r="B13">
        <v>132</v>
      </c>
    </row>
    <row r="14" spans="1:2" x14ac:dyDescent="0.3">
      <c r="A14" s="1">
        <v>13</v>
      </c>
      <c r="B14" s="1">
        <v>183</v>
      </c>
    </row>
    <row r="15" spans="1:2" x14ac:dyDescent="0.3">
      <c r="A15">
        <v>14</v>
      </c>
      <c r="B15">
        <v>204</v>
      </c>
    </row>
    <row r="16" spans="1:2" x14ac:dyDescent="0.3">
      <c r="A16" s="1">
        <v>15</v>
      </c>
      <c r="B16" s="1">
        <v>246</v>
      </c>
    </row>
    <row r="17" spans="1:2" x14ac:dyDescent="0.3">
      <c r="A17">
        <v>16</v>
      </c>
      <c r="B17">
        <v>213</v>
      </c>
    </row>
    <row r="18" spans="1:2" x14ac:dyDescent="0.3">
      <c r="A18" s="1">
        <v>17</v>
      </c>
      <c r="B18" s="1">
        <v>150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9"/>
  <dimension ref="A1:B18"/>
  <sheetViews>
    <sheetView workbookViewId="0">
      <selection activeCell="B24" sqref="B24"/>
    </sheetView>
  </sheetViews>
  <sheetFormatPr baseColWidth="10" defaultRowHeight="14.4" x14ac:dyDescent="0.3"/>
  <cols>
    <col min="1" max="1" width="8.5546875" bestFit="1" customWidth="1"/>
    <col min="2" max="2" width="15.88671875" bestFit="1" customWidth="1"/>
  </cols>
  <sheetData>
    <row r="1" spans="1:2" x14ac:dyDescent="0.3">
      <c r="A1" s="15" t="s">
        <v>0</v>
      </c>
      <c r="B1" s="15" t="s">
        <v>2</v>
      </c>
    </row>
    <row r="2" spans="1:2" x14ac:dyDescent="0.3">
      <c r="A2" s="3">
        <v>1</v>
      </c>
      <c r="B2" s="3">
        <v>264</v>
      </c>
    </row>
    <row r="3" spans="1:2" x14ac:dyDescent="0.3">
      <c r="A3">
        <v>2</v>
      </c>
      <c r="B3">
        <v>132</v>
      </c>
    </row>
    <row r="4" spans="1:2" x14ac:dyDescent="0.3">
      <c r="A4" s="1">
        <v>3</v>
      </c>
      <c r="B4" s="1">
        <v>180</v>
      </c>
    </row>
    <row r="5" spans="1:2" x14ac:dyDescent="0.3">
      <c r="A5">
        <v>4</v>
      </c>
      <c r="B5">
        <v>168</v>
      </c>
    </row>
    <row r="6" spans="1:2" x14ac:dyDescent="0.3">
      <c r="A6" s="1">
        <v>5</v>
      </c>
      <c r="B6" s="1">
        <v>210</v>
      </c>
    </row>
    <row r="7" spans="1:2" x14ac:dyDescent="0.3">
      <c r="A7">
        <v>6</v>
      </c>
      <c r="B7">
        <v>273</v>
      </c>
    </row>
    <row r="8" spans="1:2" x14ac:dyDescent="0.3">
      <c r="A8" s="1">
        <v>7</v>
      </c>
      <c r="B8" s="1">
        <v>162</v>
      </c>
    </row>
    <row r="9" spans="1:2" x14ac:dyDescent="0.3">
      <c r="A9">
        <v>8</v>
      </c>
      <c r="B9">
        <v>180</v>
      </c>
    </row>
    <row r="10" spans="1:2" x14ac:dyDescent="0.3">
      <c r="A10" s="1">
        <v>9</v>
      </c>
      <c r="B10" s="1">
        <v>144</v>
      </c>
    </row>
    <row r="11" spans="1:2" x14ac:dyDescent="0.3">
      <c r="A11">
        <v>10</v>
      </c>
      <c r="B11">
        <v>105</v>
      </c>
    </row>
    <row r="12" spans="1:2" x14ac:dyDescent="0.3">
      <c r="A12" s="1">
        <v>11</v>
      </c>
      <c r="B12" s="1">
        <v>147</v>
      </c>
    </row>
    <row r="13" spans="1:2" x14ac:dyDescent="0.3">
      <c r="A13">
        <v>12</v>
      </c>
      <c r="B13">
        <v>132</v>
      </c>
    </row>
    <row r="14" spans="1:2" x14ac:dyDescent="0.3">
      <c r="A14" s="1">
        <v>13</v>
      </c>
      <c r="B14" s="1">
        <v>183</v>
      </c>
    </row>
    <row r="15" spans="1:2" x14ac:dyDescent="0.3">
      <c r="A15">
        <v>14</v>
      </c>
      <c r="B15">
        <v>204</v>
      </c>
    </row>
    <row r="16" spans="1:2" x14ac:dyDescent="0.3">
      <c r="A16" s="1">
        <v>15</v>
      </c>
      <c r="B16" s="1">
        <v>246</v>
      </c>
    </row>
    <row r="17" spans="1:2" x14ac:dyDescent="0.3">
      <c r="A17">
        <v>16</v>
      </c>
      <c r="B17">
        <v>213</v>
      </c>
    </row>
    <row r="18" spans="1:2" x14ac:dyDescent="0.3">
      <c r="A18" s="1">
        <v>17</v>
      </c>
      <c r="B18" s="1">
        <v>150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9"/>
  <sheetViews>
    <sheetView workbookViewId="0">
      <selection activeCell="J31" sqref="J31"/>
    </sheetView>
  </sheetViews>
  <sheetFormatPr baseColWidth="10" defaultRowHeight="14.4" x14ac:dyDescent="0.3"/>
  <cols>
    <col min="2" max="2" width="20.44140625" bestFit="1" customWidth="1"/>
    <col min="3" max="3" width="25.5546875" bestFit="1" customWidth="1"/>
    <col min="4" max="4" width="3" customWidth="1"/>
    <col min="5" max="5" width="15.44140625" bestFit="1" customWidth="1"/>
    <col min="6" max="6" width="11.44140625"/>
    <col min="7" max="7" width="19.6640625" bestFit="1" customWidth="1"/>
    <col min="8" max="8" width="11.44140625"/>
  </cols>
  <sheetData>
    <row r="1" spans="1:15" x14ac:dyDescent="0.3">
      <c r="A1" s="16" t="s">
        <v>0</v>
      </c>
      <c r="B1" s="16" t="s">
        <v>2</v>
      </c>
      <c r="C1" s="16" t="s">
        <v>16</v>
      </c>
      <c r="D1" s="22"/>
    </row>
    <row r="2" spans="1:15" x14ac:dyDescent="0.3">
      <c r="A2" s="3">
        <v>1</v>
      </c>
      <c r="B2" s="3">
        <v>264</v>
      </c>
      <c r="C2" s="3"/>
      <c r="E2" s="32" t="s">
        <v>19</v>
      </c>
      <c r="F2" s="23"/>
    </row>
    <row r="3" spans="1:15" x14ac:dyDescent="0.3">
      <c r="A3">
        <v>2</v>
      </c>
      <c r="B3">
        <v>132</v>
      </c>
      <c r="E3" t="s">
        <v>20</v>
      </c>
      <c r="F3" s="23">
        <v>0.4</v>
      </c>
      <c r="G3" s="29"/>
    </row>
    <row r="4" spans="1:15" x14ac:dyDescent="0.3">
      <c r="A4" s="1">
        <v>3</v>
      </c>
      <c r="B4" s="1">
        <v>180</v>
      </c>
      <c r="C4" s="1"/>
      <c r="E4" t="s">
        <v>21</v>
      </c>
      <c r="F4" s="23">
        <v>0.6</v>
      </c>
    </row>
    <row r="5" spans="1:15" x14ac:dyDescent="0.3">
      <c r="A5">
        <v>4</v>
      </c>
      <c r="B5">
        <v>168</v>
      </c>
    </row>
    <row r="6" spans="1:15" x14ac:dyDescent="0.3">
      <c r="A6" s="1">
        <v>5</v>
      </c>
      <c r="B6" s="1">
        <v>210</v>
      </c>
      <c r="C6" s="1"/>
      <c r="E6" t="s">
        <v>22</v>
      </c>
      <c r="O6">
        <v>1</v>
      </c>
    </row>
    <row r="7" spans="1:15" x14ac:dyDescent="0.3">
      <c r="A7">
        <v>6</v>
      </c>
      <c r="B7">
        <v>273</v>
      </c>
    </row>
    <row r="8" spans="1:15" x14ac:dyDescent="0.3">
      <c r="A8" s="1">
        <v>7</v>
      </c>
      <c r="B8" s="1">
        <v>162</v>
      </c>
      <c r="C8" s="1"/>
    </row>
    <row r="9" spans="1:15" x14ac:dyDescent="0.3">
      <c r="A9">
        <v>8</v>
      </c>
      <c r="B9">
        <v>180</v>
      </c>
    </row>
    <row r="10" spans="1:15" x14ac:dyDescent="0.3">
      <c r="A10" s="1">
        <v>9</v>
      </c>
      <c r="B10" s="1">
        <v>144</v>
      </c>
      <c r="C10" s="1"/>
    </row>
    <row r="11" spans="1:15" x14ac:dyDescent="0.3">
      <c r="A11">
        <v>10</v>
      </c>
      <c r="B11">
        <v>105</v>
      </c>
    </row>
    <row r="12" spans="1:15" x14ac:dyDescent="0.3">
      <c r="A12" s="1">
        <v>11</v>
      </c>
      <c r="B12" s="1">
        <v>147</v>
      </c>
      <c r="C12" s="1"/>
    </row>
    <row r="13" spans="1:15" x14ac:dyDescent="0.3">
      <c r="A13">
        <v>12</v>
      </c>
      <c r="B13">
        <v>132</v>
      </c>
    </row>
    <row r="14" spans="1:15" x14ac:dyDescent="0.3">
      <c r="A14" s="1">
        <v>13</v>
      </c>
      <c r="B14" s="1">
        <v>183</v>
      </c>
      <c r="C14" s="1"/>
    </row>
    <row r="15" spans="1:15" x14ac:dyDescent="0.3">
      <c r="A15">
        <v>14</v>
      </c>
      <c r="B15">
        <v>204</v>
      </c>
    </row>
    <row r="16" spans="1:15" x14ac:dyDescent="0.3">
      <c r="A16" s="1">
        <v>15</v>
      </c>
      <c r="B16" s="1">
        <v>246</v>
      </c>
      <c r="C16" s="1"/>
    </row>
    <row r="17" spans="1:7" x14ac:dyDescent="0.3">
      <c r="A17">
        <v>16</v>
      </c>
      <c r="B17">
        <v>213</v>
      </c>
    </row>
    <row r="18" spans="1:7" x14ac:dyDescent="0.3">
      <c r="A18" s="1">
        <v>17</v>
      </c>
      <c r="B18" s="1">
        <v>150</v>
      </c>
      <c r="C18" s="1"/>
    </row>
    <row r="19" spans="1:7" x14ac:dyDescent="0.3">
      <c r="A19" s="4">
        <v>18</v>
      </c>
      <c r="B19" s="5" t="s">
        <v>1</v>
      </c>
      <c r="C19" s="4"/>
      <c r="E19" s="29"/>
      <c r="F19" s="30"/>
      <c r="G19" s="30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19"/>
  <sheetViews>
    <sheetView workbookViewId="0">
      <selection activeCell="J19" sqref="J19"/>
    </sheetView>
  </sheetViews>
  <sheetFormatPr baseColWidth="10" defaultRowHeight="14.4" x14ac:dyDescent="0.3"/>
  <cols>
    <col min="2" max="2" width="20.44140625" bestFit="1" customWidth="1"/>
    <col min="3" max="3" width="25.5546875" bestFit="1" customWidth="1"/>
    <col min="4" max="4" width="3" customWidth="1"/>
    <col min="5" max="5" width="15.44140625" bestFit="1" customWidth="1"/>
    <col min="6" max="6" width="11.44140625"/>
    <col min="7" max="7" width="19.6640625" bestFit="1" customWidth="1"/>
    <col min="8" max="8" width="11.44140625"/>
  </cols>
  <sheetData>
    <row r="1" spans="1:15" x14ac:dyDescent="0.3">
      <c r="A1" s="16" t="s">
        <v>0</v>
      </c>
      <c r="B1" s="16" t="s">
        <v>2</v>
      </c>
      <c r="C1" s="16" t="s">
        <v>16</v>
      </c>
      <c r="D1" s="22"/>
    </row>
    <row r="2" spans="1:15" x14ac:dyDescent="0.3">
      <c r="A2" s="3">
        <v>1</v>
      </c>
      <c r="B2" s="3">
        <v>264</v>
      </c>
      <c r="C2" s="3"/>
      <c r="E2" s="32" t="s">
        <v>19</v>
      </c>
      <c r="F2" s="23"/>
    </row>
    <row r="3" spans="1:15" x14ac:dyDescent="0.3">
      <c r="A3">
        <v>2</v>
      </c>
      <c r="B3">
        <v>132</v>
      </c>
      <c r="E3" t="s">
        <v>20</v>
      </c>
      <c r="F3" s="23">
        <v>0.4</v>
      </c>
      <c r="G3" s="29"/>
    </row>
    <row r="4" spans="1:15" x14ac:dyDescent="0.3">
      <c r="A4" s="1">
        <v>3</v>
      </c>
      <c r="B4" s="1">
        <v>180</v>
      </c>
      <c r="C4" s="1">
        <f>B2*F$3+B3*F$4</f>
        <v>184.8</v>
      </c>
      <c r="E4" t="s">
        <v>21</v>
      </c>
      <c r="F4" s="23">
        <v>0.6</v>
      </c>
    </row>
    <row r="5" spans="1:15" x14ac:dyDescent="0.3">
      <c r="A5">
        <v>4</v>
      </c>
      <c r="B5">
        <v>168</v>
      </c>
      <c r="C5">
        <f t="shared" ref="C5:C19" si="0">B3*F$3+B4*F$4</f>
        <v>160.80000000000001</v>
      </c>
    </row>
    <row r="6" spans="1:15" x14ac:dyDescent="0.3">
      <c r="A6" s="1">
        <v>5</v>
      </c>
      <c r="B6" s="1">
        <v>210</v>
      </c>
      <c r="C6" s="1">
        <f t="shared" si="0"/>
        <v>172.8</v>
      </c>
      <c r="E6" t="s">
        <v>22</v>
      </c>
      <c r="O6">
        <v>1</v>
      </c>
    </row>
    <row r="7" spans="1:15" x14ac:dyDescent="0.3">
      <c r="A7">
        <v>6</v>
      </c>
      <c r="B7">
        <v>273</v>
      </c>
      <c r="C7">
        <f t="shared" si="0"/>
        <v>193.2</v>
      </c>
    </row>
    <row r="8" spans="1:15" x14ac:dyDescent="0.3">
      <c r="A8" s="1">
        <v>7</v>
      </c>
      <c r="B8" s="1">
        <v>162</v>
      </c>
      <c r="C8" s="1">
        <f t="shared" si="0"/>
        <v>247.79999999999998</v>
      </c>
    </row>
    <row r="9" spans="1:15" x14ac:dyDescent="0.3">
      <c r="A9">
        <v>8</v>
      </c>
      <c r="B9">
        <v>180</v>
      </c>
      <c r="C9">
        <f t="shared" si="0"/>
        <v>206.4</v>
      </c>
    </row>
    <row r="10" spans="1:15" x14ac:dyDescent="0.3">
      <c r="A10" s="1">
        <v>9</v>
      </c>
      <c r="B10" s="1">
        <v>144</v>
      </c>
      <c r="C10" s="1">
        <f t="shared" si="0"/>
        <v>172.8</v>
      </c>
    </row>
    <row r="11" spans="1:15" x14ac:dyDescent="0.3">
      <c r="A11">
        <v>10</v>
      </c>
      <c r="B11">
        <v>105</v>
      </c>
      <c r="C11">
        <f t="shared" si="0"/>
        <v>158.39999999999998</v>
      </c>
    </row>
    <row r="12" spans="1:15" x14ac:dyDescent="0.3">
      <c r="A12" s="1">
        <v>11</v>
      </c>
      <c r="B12" s="1">
        <v>147</v>
      </c>
      <c r="C12" s="1">
        <f t="shared" si="0"/>
        <v>120.6</v>
      </c>
    </row>
    <row r="13" spans="1:15" x14ac:dyDescent="0.3">
      <c r="A13">
        <v>12</v>
      </c>
      <c r="B13">
        <v>132</v>
      </c>
      <c r="C13">
        <f t="shared" si="0"/>
        <v>130.19999999999999</v>
      </c>
    </row>
    <row r="14" spans="1:15" x14ac:dyDescent="0.3">
      <c r="A14" s="1">
        <v>13</v>
      </c>
      <c r="B14" s="1">
        <v>183</v>
      </c>
      <c r="C14" s="1">
        <f t="shared" si="0"/>
        <v>138</v>
      </c>
    </row>
    <row r="15" spans="1:15" x14ac:dyDescent="0.3">
      <c r="A15">
        <v>14</v>
      </c>
      <c r="B15">
        <v>204</v>
      </c>
      <c r="C15">
        <f t="shared" si="0"/>
        <v>162.6</v>
      </c>
    </row>
    <row r="16" spans="1:15" x14ac:dyDescent="0.3">
      <c r="A16" s="1">
        <v>15</v>
      </c>
      <c r="B16" s="1">
        <v>246</v>
      </c>
      <c r="C16" s="1">
        <f t="shared" si="0"/>
        <v>195.6</v>
      </c>
    </row>
    <row r="17" spans="1:7" x14ac:dyDescent="0.3">
      <c r="A17">
        <v>16</v>
      </c>
      <c r="B17">
        <v>213</v>
      </c>
      <c r="C17">
        <f t="shared" si="0"/>
        <v>229.2</v>
      </c>
    </row>
    <row r="18" spans="1:7" x14ac:dyDescent="0.3">
      <c r="A18" s="1">
        <v>17</v>
      </c>
      <c r="B18" s="1">
        <v>150</v>
      </c>
      <c r="C18" s="1">
        <f t="shared" si="0"/>
        <v>226.2</v>
      </c>
    </row>
    <row r="19" spans="1:7" x14ac:dyDescent="0.3">
      <c r="A19" s="4">
        <v>18</v>
      </c>
      <c r="B19" s="5" t="s">
        <v>1</v>
      </c>
      <c r="C19" s="4">
        <f t="shared" si="0"/>
        <v>175.2</v>
      </c>
      <c r="E19" s="29"/>
      <c r="F19" s="30"/>
      <c r="G19" s="30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P19"/>
  <sheetViews>
    <sheetView workbookViewId="0">
      <selection activeCell="G30" sqref="G30"/>
    </sheetView>
  </sheetViews>
  <sheetFormatPr baseColWidth="10" defaultRowHeight="14.4" x14ac:dyDescent="0.3"/>
  <cols>
    <col min="2" max="2" width="20.44140625" bestFit="1" customWidth="1"/>
    <col min="3" max="3" width="20.88671875" bestFit="1" customWidth="1"/>
    <col min="4" max="4" width="30.109375" bestFit="1" customWidth="1"/>
    <col min="5" max="5" width="3" customWidth="1"/>
    <col min="6" max="6" width="15.44140625" bestFit="1" customWidth="1"/>
    <col min="8" max="8" width="19.6640625" bestFit="1" customWidth="1"/>
  </cols>
  <sheetData>
    <row r="1" spans="1:16" x14ac:dyDescent="0.3">
      <c r="A1" s="16" t="s">
        <v>0</v>
      </c>
      <c r="B1" s="16" t="s">
        <v>2</v>
      </c>
      <c r="C1" s="16" t="s">
        <v>15</v>
      </c>
      <c r="D1" s="16" t="s">
        <v>16</v>
      </c>
      <c r="E1" s="22"/>
    </row>
    <row r="2" spans="1:16" x14ac:dyDescent="0.3">
      <c r="A2" s="3">
        <v>1</v>
      </c>
      <c r="B2" s="3">
        <v>264</v>
      </c>
      <c r="C2" s="3"/>
      <c r="D2" s="3"/>
      <c r="G2" s="23"/>
    </row>
    <row r="3" spans="1:16" x14ac:dyDescent="0.3">
      <c r="A3">
        <v>2</v>
      </c>
      <c r="B3">
        <v>132</v>
      </c>
      <c r="G3" s="24" t="s">
        <v>17</v>
      </c>
      <c r="H3" s="25" t="s">
        <v>18</v>
      </c>
    </row>
    <row r="4" spans="1:16" x14ac:dyDescent="0.3">
      <c r="A4" s="1">
        <v>3</v>
      </c>
      <c r="B4" s="1">
        <v>180</v>
      </c>
      <c r="C4" s="1">
        <v>198</v>
      </c>
      <c r="D4" s="1">
        <v>184.8</v>
      </c>
      <c r="G4" s="9">
        <v>18</v>
      </c>
      <c r="H4" s="26">
        <v>4.8000000000000114</v>
      </c>
    </row>
    <row r="5" spans="1:16" x14ac:dyDescent="0.3">
      <c r="A5">
        <v>4</v>
      </c>
      <c r="B5">
        <v>168</v>
      </c>
      <c r="C5">
        <v>156</v>
      </c>
      <c r="D5">
        <v>160.80000000000001</v>
      </c>
      <c r="G5" s="9">
        <v>12</v>
      </c>
      <c r="H5" s="26">
        <v>7.1999999999999886</v>
      </c>
    </row>
    <row r="6" spans="1:16" x14ac:dyDescent="0.3">
      <c r="A6" s="1">
        <v>5</v>
      </c>
      <c r="B6" s="1">
        <v>210</v>
      </c>
      <c r="C6" s="1">
        <v>174</v>
      </c>
      <c r="D6" s="1">
        <v>172.8</v>
      </c>
      <c r="G6" s="9">
        <v>36</v>
      </c>
      <c r="H6" s="26">
        <v>37.199999999999989</v>
      </c>
      <c r="P6">
        <v>1</v>
      </c>
    </row>
    <row r="7" spans="1:16" x14ac:dyDescent="0.3">
      <c r="A7">
        <v>6</v>
      </c>
      <c r="B7">
        <v>273</v>
      </c>
      <c r="C7">
        <v>189</v>
      </c>
      <c r="D7">
        <v>193.2</v>
      </c>
      <c r="G7" s="9">
        <v>84</v>
      </c>
      <c r="H7" s="26">
        <v>79.800000000000011</v>
      </c>
    </row>
    <row r="8" spans="1:16" x14ac:dyDescent="0.3">
      <c r="A8" s="1">
        <v>7</v>
      </c>
      <c r="B8" s="1">
        <v>162</v>
      </c>
      <c r="C8" s="1">
        <v>241.5</v>
      </c>
      <c r="D8" s="1">
        <v>247.79999999999998</v>
      </c>
      <c r="G8" s="9">
        <v>79.5</v>
      </c>
      <c r="H8" s="26">
        <v>85.799999999999983</v>
      </c>
    </row>
    <row r="9" spans="1:16" x14ac:dyDescent="0.3">
      <c r="A9">
        <v>8</v>
      </c>
      <c r="B9">
        <v>180</v>
      </c>
      <c r="C9">
        <v>217.5</v>
      </c>
      <c r="D9">
        <v>206.4</v>
      </c>
      <c r="G9" s="9">
        <v>37.5</v>
      </c>
      <c r="H9" s="26">
        <v>26.400000000000006</v>
      </c>
    </row>
    <row r="10" spans="1:16" x14ac:dyDescent="0.3">
      <c r="A10" s="1">
        <v>9</v>
      </c>
      <c r="B10" s="1">
        <v>144</v>
      </c>
      <c r="C10" s="1">
        <v>171</v>
      </c>
      <c r="D10" s="1">
        <v>172.8</v>
      </c>
      <c r="G10" s="9">
        <v>27</v>
      </c>
      <c r="H10" s="26">
        <v>28.800000000000011</v>
      </c>
    </row>
    <row r="11" spans="1:16" x14ac:dyDescent="0.3">
      <c r="A11">
        <v>10</v>
      </c>
      <c r="B11">
        <v>105</v>
      </c>
      <c r="C11">
        <v>162</v>
      </c>
      <c r="D11">
        <v>158.39999999999998</v>
      </c>
      <c r="G11" s="9">
        <v>57</v>
      </c>
      <c r="H11" s="26">
        <v>53.399999999999977</v>
      </c>
    </row>
    <row r="12" spans="1:16" x14ac:dyDescent="0.3">
      <c r="A12" s="1">
        <v>11</v>
      </c>
      <c r="B12" s="1">
        <v>147</v>
      </c>
      <c r="C12" s="1">
        <v>124.5</v>
      </c>
      <c r="D12" s="1">
        <v>120.6</v>
      </c>
      <c r="G12" s="9">
        <v>22.5</v>
      </c>
      <c r="H12" s="26">
        <v>26.400000000000006</v>
      </c>
    </row>
    <row r="13" spans="1:16" x14ac:dyDescent="0.3">
      <c r="A13">
        <v>12</v>
      </c>
      <c r="B13">
        <v>132</v>
      </c>
      <c r="C13">
        <v>126</v>
      </c>
      <c r="D13">
        <v>130.19999999999999</v>
      </c>
      <c r="G13" s="9">
        <v>6</v>
      </c>
      <c r="H13" s="26">
        <v>1.8000000000000114</v>
      </c>
    </row>
    <row r="14" spans="1:16" x14ac:dyDescent="0.3">
      <c r="A14" s="1">
        <v>13</v>
      </c>
      <c r="B14" s="1">
        <v>183</v>
      </c>
      <c r="C14" s="1">
        <v>139.5</v>
      </c>
      <c r="D14" s="1">
        <v>138</v>
      </c>
      <c r="G14" s="9">
        <v>43.5</v>
      </c>
      <c r="H14" s="26">
        <v>45</v>
      </c>
    </row>
    <row r="15" spans="1:16" x14ac:dyDescent="0.3">
      <c r="A15">
        <v>14</v>
      </c>
      <c r="B15">
        <v>204</v>
      </c>
      <c r="C15">
        <v>157.5</v>
      </c>
      <c r="D15">
        <v>162.6</v>
      </c>
      <c r="G15" s="9">
        <v>46.5</v>
      </c>
      <c r="H15" s="26">
        <v>41.400000000000006</v>
      </c>
    </row>
    <row r="16" spans="1:16" x14ac:dyDescent="0.3">
      <c r="A16" s="1">
        <v>15</v>
      </c>
      <c r="B16" s="1">
        <v>246</v>
      </c>
      <c r="C16" s="1">
        <v>193.5</v>
      </c>
      <c r="D16" s="1">
        <v>195.6</v>
      </c>
      <c r="G16" s="9">
        <v>52.5</v>
      </c>
      <c r="H16" s="26">
        <v>50.400000000000006</v>
      </c>
    </row>
    <row r="17" spans="1:8" x14ac:dyDescent="0.3">
      <c r="A17">
        <v>16</v>
      </c>
      <c r="B17">
        <v>213</v>
      </c>
      <c r="C17">
        <v>225</v>
      </c>
      <c r="D17">
        <v>229.2</v>
      </c>
      <c r="G17" s="9">
        <v>12</v>
      </c>
      <c r="H17" s="26">
        <v>16.199999999999989</v>
      </c>
    </row>
    <row r="18" spans="1:8" x14ac:dyDescent="0.3">
      <c r="A18" s="1">
        <v>17</v>
      </c>
      <c r="B18" s="1">
        <v>150</v>
      </c>
      <c r="C18" s="1">
        <v>229.5</v>
      </c>
      <c r="D18" s="1">
        <v>226.2</v>
      </c>
      <c r="G18" s="27">
        <v>79.5</v>
      </c>
      <c r="H18" s="28">
        <v>76.199999999999989</v>
      </c>
    </row>
    <row r="19" spans="1:8" x14ac:dyDescent="0.3">
      <c r="A19" s="4">
        <v>18</v>
      </c>
      <c r="B19" s="5" t="s">
        <v>1</v>
      </c>
      <c r="C19" s="4">
        <v>181.5</v>
      </c>
      <c r="D19" s="4">
        <v>175.2</v>
      </c>
      <c r="F19" s="29" t="s">
        <v>7</v>
      </c>
      <c r="G19" s="30">
        <f>AVERAGE(G4:G18)</f>
        <v>40.9</v>
      </c>
      <c r="H19" s="31">
        <f>AVERAGE(H4:H18)</f>
        <v>38.72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8" ma:contentTypeDescription="Crée un document." ma:contentTypeScope="" ma:versionID="27a6fd8a44d55e982f75c0d287469edb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4e98fdcbfeed243db5b01c1800c5fcaa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  <xsd:element ref="ns3:MediaLengthInSeconds" minOccurs="0"/>
                <xsd:element ref="ns3:MediaServiceObjectDetectorVersion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28C57F9-7763-4FFC-92CA-22D3FCF93195}"/>
</file>

<file path=customXml/itemProps2.xml><?xml version="1.0" encoding="utf-8"?>
<ds:datastoreItem xmlns:ds="http://schemas.openxmlformats.org/officeDocument/2006/customXml" ds:itemID="{367352DA-7344-49F5-966D-856498A95C08}">
  <ds:schemaRefs>
    <ds:schemaRef ds:uri="http://schemas.microsoft.com/office/2006/metadata/properties"/>
    <ds:schemaRef ds:uri="http://schemas.microsoft.com/office/infopath/2007/PartnerControls"/>
    <ds:schemaRef ds:uri="9cddc8da-6e6e-40cb-ab91-b4a601064075"/>
    <ds:schemaRef ds:uri="7d8e16f3-7a1a-4119-a8f3-4554ba7fb5ec"/>
  </ds:schemaRefs>
</ds:datastoreItem>
</file>

<file path=customXml/itemProps3.xml><?xml version="1.0" encoding="utf-8"?>
<ds:datastoreItem xmlns:ds="http://schemas.openxmlformats.org/officeDocument/2006/customXml" ds:itemID="{271A9E71-E2D0-4AB4-9527-69B6DA3C495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données</vt:lpstr>
      <vt:lpstr>MM_formules</vt:lpstr>
      <vt:lpstr>MM_analysis</vt:lpstr>
      <vt:lpstr>MM_estimation</vt:lpstr>
      <vt:lpstr>MM_estimation_resultat</vt:lpstr>
      <vt:lpstr>graph_courbe</vt:lpstr>
      <vt:lpstr>graph_courbe_MM</vt:lpstr>
      <vt:lpstr>MMP_donnees</vt:lpstr>
      <vt:lpstr>MMP_resultat</vt:lpstr>
      <vt:lpstr>eval_MMP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</dc:creator>
  <cp:lastModifiedBy>Corinne HERVO</cp:lastModifiedBy>
  <dcterms:created xsi:type="dcterms:W3CDTF">2018-03-12T19:46:33Z</dcterms:created>
  <dcterms:modified xsi:type="dcterms:W3CDTF">2022-07-12T13:49:14Z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</Properties>
</file>